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Z:\2027 FERC Rate Case TO2027\6-Jun 15 Draft Informational Posting\Workpapers\"/>
    </mc:Choice>
  </mc:AlternateContent>
  <xr:revisionPtr revIDLastSave="0" documentId="13_ncr:1_{050A5D13-30FF-4841-8133-1FF0E400A3C7}" xr6:coauthVersionLast="47" xr6:coauthVersionMax="47" xr10:uidLastSave="{00000000-0000-0000-0000-000000000000}"/>
  <bookViews>
    <workbookView xWindow="-110" yWindow="-110" windowWidth="19420" windowHeight="10300" xr2:uid="{EB90756A-37B5-4599-8970-E9DBBD7155A8}"/>
  </bookViews>
  <sheets>
    <sheet name="WP Schedule 16 ISO Non-Inc" sheetId="1" r:id="rId1"/>
  </sheets>
  <definedNames>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__123Graph_A" hidden="1">#REF!</definedName>
    <definedName name="__123Graph_B" hidden="1">#REF!</definedName>
    <definedName name="__123Graph_C" hidden="1">#REF!</definedName>
    <definedName name="__123Graph_LBL_A" hidden="1">#REF!</definedName>
    <definedName name="_049_5005">#REF!</definedName>
    <definedName name="_1">#REF!</definedName>
    <definedName name="_1STAFT">#REF!</definedName>
    <definedName name="_2">#REF!</definedName>
    <definedName name="_2Module_EC_Cap_F_.RatioCal4">#N/A</definedName>
    <definedName name="_3">#REF!</definedName>
    <definedName name="_4">#REF!</definedName>
    <definedName name="_4Module_EC_Cap_F_.RatioCal4">#REF!</definedName>
    <definedName name="_a2" localSheetId="0" hidden="1">{#N/A,#N/A,FALSE,"Edison";#N/A,#N/A,FALSE," EIX"}</definedName>
    <definedName name="_a2" hidden="1">{#N/A,#N/A,FALSE,"Edison";#N/A,#N/A,FALSE," EIX"}</definedName>
    <definedName name="_bb2" localSheetId="0" hidden="1">{#N/A,#N/A,FALSE,"Edison";#N/A,#N/A,FALSE," EIX"}</definedName>
    <definedName name="_bb2" hidden="1">{#N/A,#N/A,FALSE,"Edison";#N/A,#N/A,FALSE," EIX"}</definedName>
    <definedName name="_ccc2" localSheetId="0" hidden="1">{#N/A,#N/A,FALSE,"Edison";#N/A,#N/A,FALSE," EIX"}</definedName>
    <definedName name="_ccc2" hidden="1">{#N/A,#N/A,FALSE,"Edison";#N/A,#N/A,FALSE," EIX"}</definedName>
    <definedName name="_Esc2">1.035</definedName>
    <definedName name="_Fill" hidden="1">#REF!</definedName>
    <definedName name="_xlnm._FilterDatabase" localSheetId="0" hidden="1">'WP Schedule 16 ISO Non-Inc'!$B$3:$O$331</definedName>
    <definedName name="_Kap1">#REF!</definedName>
    <definedName name="_Kap2">#REF!</definedName>
    <definedName name="_Key1" hidden="1">#REF!</definedName>
    <definedName name="_Order1" hidden="1">255</definedName>
    <definedName name="_pg1">#REF!</definedName>
    <definedName name="_pg2">#REF!</definedName>
    <definedName name="_pg3">#REF!</definedName>
    <definedName name="_Sort" hidden="1">#REF!</definedName>
    <definedName name="_table_out" hidden="1">#REF!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Table3_In2" hidden="1">#REF!</definedName>
    <definedName name="_TCW1">#REF!</definedName>
    <definedName name="_TCW2">#REF!</definedName>
    <definedName name="_TCW3">#REF!</definedName>
    <definedName name="a" localSheetId="0" hidden="1">{#N/A,#N/A,FALSE,"Edison";#N/A,#N/A,FALSE," EIX"}</definedName>
    <definedName name="a" hidden="1">{#N/A,#N/A,FALSE,"Edison";#N/A,#N/A,FALSE," EIX"}</definedName>
    <definedName name="abc">#N/A</definedName>
    <definedName name="abckjeioaphghasg">#N/A</definedName>
    <definedName name="Actuals">#REF!</definedName>
    <definedName name="Affd_Hsg_Adjust">#REF!</definedName>
    <definedName name="AIG_GECap">#REF!</definedName>
    <definedName name="AIG_GECap2">#REF!</definedName>
    <definedName name="AIG_GECap3">#REF!</definedName>
    <definedName name="all">#REF!</definedName>
    <definedName name="AllocOH">#REF!</definedName>
    <definedName name="Annual_Cash_Flow">#REF!</definedName>
    <definedName name="AnnualCashFlow">#REF!</definedName>
    <definedName name="AS_IN_01_102">#REF!</definedName>
    <definedName name="AS_IN_01_72_15">#REF!</definedName>
    <definedName name="AS_IN_01_72_30">#REF!</definedName>
    <definedName name="AS_IN_02_102">#REF!</definedName>
    <definedName name="AS_IN_02_72_15">#REF!</definedName>
    <definedName name="AS_IN_02_72_30">#REF!</definedName>
    <definedName name="AS_IN_03_102">#REF!</definedName>
    <definedName name="AS_IN_03_72_15">#REF!</definedName>
    <definedName name="AS_IN_03_72_30">#REF!</definedName>
    <definedName name="AS_OUT_01_102">#REF!</definedName>
    <definedName name="AS_OUT_01_72_15">#REF!</definedName>
    <definedName name="AS_OUT_01_72_30">#REF!</definedName>
    <definedName name="AS_OUT_02_102">#REF!</definedName>
    <definedName name="AS_OUT_02_72_15">#REF!</definedName>
    <definedName name="AS_OUT_02_72_30">#REF!</definedName>
    <definedName name="AS_OUT_03_102">#REF!</definedName>
    <definedName name="AS_OUT_03_72_15">#REF!</definedName>
    <definedName name="AS_OUT_03_72_30">#REF!</definedName>
    <definedName name="Asia">#REF!</definedName>
    <definedName name="Asia1">#REF!</definedName>
    <definedName name="Asia2">#REF!</definedName>
    <definedName name="Asia3">#REF!</definedName>
    <definedName name="AUTO_RATE">#REF!</definedName>
    <definedName name="b" localSheetId="0" hidden="1">{#N/A,#N/A,FALSE,"Edison";#N/A,#N/A,FALSE," EIX"}</definedName>
    <definedName name="b" hidden="1">{#N/A,#N/A,FALSE,"Edison";#N/A,#N/A,FALSE," EIX"}</definedName>
    <definedName name="BalSht_10Yrs">#REF!</definedName>
    <definedName name="BalSht_1996_2006">#REF!</definedName>
    <definedName name="BalSht2005_2025">#REF!</definedName>
    <definedName name="Bankers__Book_Output">#REF!</definedName>
    <definedName name="BankLoan_Intr">#REF!</definedName>
    <definedName name="bb" localSheetId="0" hidden="1">{#N/A,#N/A,FALSE,"Edison";#N/A,#N/A,FALSE," EIX"}</definedName>
    <definedName name="bb" hidden="1">{#N/A,#N/A,FALSE,"Edison";#N/A,#N/A,FALSE," EIX"}</definedName>
    <definedName name="blah">#N/A</definedName>
    <definedName name="BondsIssued">#REF!</definedName>
    <definedName name="Bridge_Intr">#REF!</definedName>
    <definedName name="BUDG0124">#REF!</definedName>
    <definedName name="Budget">#REF!</definedName>
    <definedName name="budgjunk">#REF!</definedName>
    <definedName name="BUDPAGE1">#REF!</definedName>
    <definedName name="CADY">#REF!</definedName>
    <definedName name="CapFacLookUp">#REF!</definedName>
    <definedName name="CashFlow_Chart1">#REF!</definedName>
    <definedName name="CATAXRATE">#REF!</definedName>
    <definedName name="Category1">#REF!</definedName>
    <definedName name="ccc" localSheetId="0" hidden="1">{#N/A,#N/A,FALSE,"Edison";#N/A,#N/A,FALSE," EIX"}</definedName>
    <definedName name="ccc" hidden="1">{#N/A,#N/A,FALSE,"Edison";#N/A,#N/A,FALSE," EIX"}</definedName>
    <definedName name="CDWR">#REF!</definedName>
    <definedName name="CF">#REF!</definedName>
    <definedName name="Change_From_August_2002_to_March_2003">#REF!</definedName>
    <definedName name="Coinvestment">#REF!</definedName>
    <definedName name="Coinvestment1">#REF!</definedName>
    <definedName name="Coinvestment2">#REF!</definedName>
    <definedName name="Coinvestment3">#REF!</definedName>
    <definedName name="copy1">#REF!</definedName>
    <definedName name="copy2">#REF!</definedName>
    <definedName name="CostComponent">#REF!</definedName>
    <definedName name="CPIntRate">#REF!</definedName>
    <definedName name="cpucrevenue">#REF!</definedName>
    <definedName name="cpucrevs">#REF!</definedName>
    <definedName name="CR_2003">#REF!</definedName>
    <definedName name="CR_2004">#REF!</definedName>
    <definedName name="CR_2005">#REF!</definedName>
    <definedName name="csDesignMode">1</definedName>
    <definedName name="Curr_Yr_CF_Short">#REF!</definedName>
    <definedName name="d">#N/A</definedName>
    <definedName name="DATA1">#REF!</definedName>
    <definedName name="DATA2">#REF!</definedName>
    <definedName name="DATA3">#REF!</definedName>
    <definedName name="DATA4">#REF!</definedName>
    <definedName name="DATA5">#REF!</definedName>
    <definedName name="DATA6">#REF!</definedName>
    <definedName name="_xlnm.Database">#REF!</definedName>
    <definedName name="dbAIG_GECapt">#REF!</definedName>
    <definedName name="dbAsia">#REF!</definedName>
    <definedName name="dbCo_Investment">#REF!</definedName>
    <definedName name="dbEquityFunds">#REF!</definedName>
    <definedName name="dbEurope">#REF!</definedName>
    <definedName name="dbFerronorte">#REF!</definedName>
    <definedName name="dbHansol">#REF!</definedName>
    <definedName name="dbInfrastructure_Generic">#REF!</definedName>
    <definedName name="dbKap">#REF!</definedName>
    <definedName name="dbLAIFCosts">#REF!</definedName>
    <definedName name="dbLatin_American">#REF!</definedName>
    <definedName name="dbLylaw">#REF!</definedName>
    <definedName name="dbMandeville_directinvestment">#REF!</definedName>
    <definedName name="dbMandeville_LAIF">#REF!</definedName>
    <definedName name="dbMezzineFunds">#REF!</definedName>
    <definedName name="dbMezzinineCoInvest">#REF!</definedName>
    <definedName name="dbPFI">#REF!</definedName>
    <definedName name="dbPoerGenII">#REF!</definedName>
    <definedName name="dbPowerGenII">#REF!</definedName>
    <definedName name="dbSprintshanghai">#REF!</definedName>
    <definedName name="dbSuccessfulroad">#REF!</definedName>
    <definedName name="dbTCW">#REF!</definedName>
    <definedName name="dbTransport">#REF!</definedName>
    <definedName name="DebtEqvDiscRate">#REF!</definedName>
    <definedName name="def">#N/A</definedName>
    <definedName name="DiscountRate">#REF!</definedName>
    <definedName name="DRI_Forecast">#REF!</definedName>
    <definedName name="DWR_AS_OUT_02_7230">#REF!</definedName>
    <definedName name="DWR_ASin_01_102">#REF!</definedName>
    <definedName name="DWR_ASin_01_7215">#REF!</definedName>
    <definedName name="DWR_ASin_01_7230">#REF!</definedName>
    <definedName name="DWR_ASin_02_102">#REF!</definedName>
    <definedName name="DWR_ASin_02_7215">#REF!</definedName>
    <definedName name="DWR_ASin_02_7230">#REF!</definedName>
    <definedName name="DWR_ASin_03_102">#REF!</definedName>
    <definedName name="DWR_ASin_03_7215">#REF!</definedName>
    <definedName name="DWR_ASin_03_7230">#REF!</definedName>
    <definedName name="DWR_ASout_01_102">#REF!</definedName>
    <definedName name="DWR_ASout_01_7215">#REF!</definedName>
    <definedName name="DWR_ASout_01_7230">#REF!</definedName>
    <definedName name="DWR_ASout_02_102">#REF!</definedName>
    <definedName name="DWR_ASout_02_7215">#REF!</definedName>
    <definedName name="DWR_ASout_02_7230">#REF!</definedName>
    <definedName name="DWR_ASout_03_102">#REF!</definedName>
    <definedName name="DWR_ASout_03_7215">#REF!</definedName>
    <definedName name="DWR_ASout_03_7230">#REF!</definedName>
    <definedName name="EC_Discussion">#REF!</definedName>
    <definedName name="EC_Outlook">#REF!</definedName>
    <definedName name="EC_Table">#REF!</definedName>
    <definedName name="EIX_Discussion">#REF!</definedName>
    <definedName name="EIX_Outlook">#REF!</definedName>
    <definedName name="EIX_table">#REF!</definedName>
    <definedName name="EME_Discussion">#REF!</definedName>
    <definedName name="EME_Outlook">#REF!</definedName>
    <definedName name="Energy_01">#REF!</definedName>
    <definedName name="Energy_02">#REF!</definedName>
    <definedName name="Energy_03">#REF!</definedName>
    <definedName name="Energy_Intr">#REF!</definedName>
    <definedName name="EnergyComponent_2001">#REF!</definedName>
    <definedName name="EnergyComponent_2002">#REF!</definedName>
    <definedName name="Esc">1.025</definedName>
    <definedName name="Europe">#REF!</definedName>
    <definedName name="Europe1">#REF!</definedName>
    <definedName name="Europe2">#REF!</definedName>
    <definedName name="Europe3">#REF!</definedName>
    <definedName name="ExcessEquity_1999">#REF!</definedName>
    <definedName name="ExcessEquity_2000">#REF!</definedName>
    <definedName name="ExcessEquity_2001">#REF!</definedName>
    <definedName name="fd">#N/A</definedName>
    <definedName name="FED_CATAXRATE">#REF!</definedName>
    <definedName name="FEDTAXRATE">#REF!</definedName>
    <definedName name="Ferronorte">#REF!</definedName>
    <definedName name="Ferronorte1">#REF!</definedName>
    <definedName name="Ferronorte2">#REF!</definedName>
    <definedName name="Ferronorte3">#REF!</definedName>
    <definedName name="Final___5_yr_TDBU_Capital_Budget">#REF!</definedName>
    <definedName name="FPP_2003">#REF!</definedName>
    <definedName name="FPP_2004">#REF!</definedName>
    <definedName name="FPP_2005">#REF!</definedName>
    <definedName name="g">#N/A</definedName>
    <definedName name="Generic_Infrastructure">#REF!</definedName>
    <definedName name="graphexport">#REF!</definedName>
    <definedName name="Hansol1">#REF!</definedName>
    <definedName name="Hansol2">#REF!</definedName>
    <definedName name="Hansol3">#REF!</definedName>
    <definedName name="HTML_CodePage" hidden="1">1252</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Title" hidden="1">"Daily MTM  Report"</definedName>
    <definedName name="Inc_Stmt_1996_2006">#REF!</definedName>
    <definedName name="Income_Intr">#REF!</definedName>
    <definedName name="Input_Items">#REF!</definedName>
    <definedName name="Interest">#REF!</definedName>
    <definedName name="interst">#REF!</definedName>
    <definedName name="IntExp">#REF!</definedName>
    <definedName name="IntInc">#REF!</definedName>
    <definedName name="IntIncRate">#REF!</definedName>
    <definedName name="Kap">#REF!</definedName>
    <definedName name="key" hidden="1">#REF!</definedName>
    <definedName name="l">#N/A</definedName>
    <definedName name="LAIFCosts">#REF!</definedName>
    <definedName name="LAIFCosts1">#REF!</definedName>
    <definedName name="LAIFCosts2">#REF!</definedName>
    <definedName name="LAIFCosts3">#REF!</definedName>
    <definedName name="Latin_American">#REF!</definedName>
    <definedName name="Latin_American1">#REF!</definedName>
    <definedName name="Latin_American3">#REF!</definedName>
    <definedName name="ListOffset" hidden="1">1</definedName>
    <definedName name="LTDIntRate">#REF!</definedName>
    <definedName name="Lylaw">#REF!</definedName>
    <definedName name="Lylaw1">#REF!</definedName>
    <definedName name="Lylaw2">#REF!</definedName>
    <definedName name="Lylaw3">#REF!</definedName>
    <definedName name="Mandeville_Direct1">#REF!</definedName>
    <definedName name="Mandeville_LAIF1">#REF!</definedName>
    <definedName name="March2003_Forecast">#REF!</definedName>
    <definedName name="MatlMgmt_RATE">#REF!</definedName>
    <definedName name="MedTermRate">#REF!</definedName>
    <definedName name="MezzanineCo_Invest">#REF!</definedName>
    <definedName name="MezzanineFunds">#REF!</definedName>
    <definedName name="MezzineFunds">#REF!</definedName>
    <definedName name="MFC_BalSht">#REF!</definedName>
    <definedName name="MFC_CashFlow">#REF!</definedName>
    <definedName name="MFC_IncStmt">#REF!</definedName>
    <definedName name="Monthly_CF">#REF!</definedName>
    <definedName name="MonthlyCashFow">#REF!</definedName>
    <definedName name="MonthlyCurrYr_IncStmt">#REF!</definedName>
    <definedName name="MonthlyNextYr_IncStmt">#REF!</definedName>
    <definedName name="n">#N/A</definedName>
    <definedName name="NETTAX">#REF!</definedName>
    <definedName name="NewConsSums">#REF!</definedName>
    <definedName name="NextYrCashFlow">#REF!</definedName>
    <definedName name="o">#N/A</definedName>
    <definedName name="Oeight1">#REF!</definedName>
    <definedName name="Ofive1">#REF!</definedName>
    <definedName name="Ofour1">#REF!</definedName>
    <definedName name="OM">#REF!</definedName>
    <definedName name="OM_Capital">#REF!</definedName>
    <definedName name="OperExp">#REF!</definedName>
    <definedName name="oprev0">#REF!</definedName>
    <definedName name="oprev1">#REF!</definedName>
    <definedName name="Oseven1">#REF!</definedName>
    <definedName name="Osix1">#REF!</definedName>
    <definedName name="OthConsSums">#REF!</definedName>
    <definedName name="Other">#REF!</definedName>
    <definedName name="OutputData">#REF!</definedName>
    <definedName name="p">#N/A</definedName>
    <definedName name="Paid_Absence">#REF!</definedName>
    <definedName name="PAYROLL_TAX">#REF!</definedName>
    <definedName name="PBPCNT">#REF!</definedName>
    <definedName name="PP_Fuel">#REF!</definedName>
    <definedName name="PriceIncrement">#REF!</definedName>
    <definedName name="PRINT">#REF!</definedName>
    <definedName name="_xlnm.Print_Area" localSheetId="0">'WP Schedule 16 ISO Non-Inc'!$B$2:$O$331</definedName>
    <definedName name="Print_Area_MI">#REF!</definedName>
    <definedName name="Print_monthly">#REF!</definedName>
    <definedName name="_xlnm.Print_Titles" localSheetId="0">'WP Schedule 16 ISO Non-Inc'!$1:$3</definedName>
    <definedName name="print1">#REF!</definedName>
    <definedName name="print2">#REF!</definedName>
    <definedName name="PRINTA">#REF!</definedName>
    <definedName name="PRINTB">#REF!</definedName>
    <definedName name="Procuremt_RATE">#REF!</definedName>
    <definedName name="Proscreen_Inputs">#REF!</definedName>
    <definedName name="PXPur_2003">#REF!</definedName>
    <definedName name="PXPur_2004">#REF!</definedName>
    <definedName name="PXPur_2005">#REF!</definedName>
    <definedName name="PXSales_2003">#REF!</definedName>
    <definedName name="PXSales_2004">#REF!</definedName>
    <definedName name="PXSales_2005">#REF!</definedName>
    <definedName name="qxtbDailyForecasts">#REF!</definedName>
    <definedName name="qxtbDailyTransactions">#REF!</definedName>
    <definedName name="qxtbDailyTransactions_All">#REF!</definedName>
    <definedName name="Range_Name">#REF!</definedName>
    <definedName name="Rate_NT">#REF!</definedName>
    <definedName name="RatebaseData_Avg">#REF!</definedName>
    <definedName name="RatioC">#REF!</definedName>
    <definedName name="RatioCal2">#N/A</definedName>
    <definedName name="RatioCal3">#N/A</definedName>
    <definedName name="RatioCal4">#N/A</definedName>
    <definedName name="RatioCal5">#N/A</definedName>
    <definedName name="record1">#REF!</definedName>
    <definedName name="Record2">#REF!</definedName>
    <definedName name="Recorded">#REF!</definedName>
    <definedName name="RelConsSums">#REF!</definedName>
    <definedName name="RemConsSums">#REF!</definedName>
    <definedName name="ResMaint">#REF!</definedName>
    <definedName name="revenue">#REF!</definedName>
    <definedName name="Revenues">#REF!</definedName>
    <definedName name="REVREQ">#REF!</definedName>
    <definedName name="SCE_Discussion">#REF!</definedName>
    <definedName name="SCE_Outlook">#REF!</definedName>
    <definedName name="SCE_Table">#REF!</definedName>
    <definedName name="Scenario">#REF!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140835</definedName>
    <definedName name="SONGS1">#REF!</definedName>
    <definedName name="SONGS23">#REF!</definedName>
    <definedName name="Sprintshanghai1">#REF!</definedName>
    <definedName name="ST_Int_01">#REF!</definedName>
    <definedName name="ST_Int_03">#REF!</definedName>
    <definedName name="ST_Intr_02">#REF!</definedName>
    <definedName name="Successfulroad1">#REF!</definedName>
    <definedName name="SUMMARY">#REF!</definedName>
    <definedName name="sysrevenue">#REF!</definedName>
    <definedName name="sysrevs">#REF!</definedName>
    <definedName name="TCW">#REF!</definedName>
    <definedName name="TEST1">#REF!</definedName>
    <definedName name="TESTHKEY">#REF!</definedName>
    <definedName name="TESTKEYS">#REF!</definedName>
    <definedName name="TESTVKEY">#REF!</definedName>
    <definedName name="Tot_Dir_Contract">#REF!</definedName>
    <definedName name="Total_Interest">#REF!</definedName>
    <definedName name="TRANS_SUBS">#REF!</definedName>
    <definedName name="Transport">#REF!</definedName>
    <definedName name="Transport1">#REF!</definedName>
    <definedName name="Transport2">#REF!</definedName>
    <definedName name="Transport3">#REF!</definedName>
    <definedName name="ttttt">#N/A</definedName>
    <definedName name="u">#N/A</definedName>
    <definedName name="Value_Added_Base">#REF!</definedName>
    <definedName name="VARP2">#REF!</definedName>
    <definedName name="WorkersComp">#REF!</definedName>
    <definedName name="wrn.Cash._.Forecast._.Monthly._.Update." localSheetId="0" hidden="1">{#N/A,#N/A,FALSE,"Edison";#N/A,#N/A,FALSE," EIX"}</definedName>
    <definedName name="wrn.Cash._.Forecast._.Monthly._.Update." hidden="1">{#N/A,#N/A,FALSE,"Edison";#N/A,#N/A,FALSE," EIX"}</definedName>
    <definedName name="x">#N/A</definedName>
    <definedName name="xxx">#N/A</definedName>
    <definedName name="y">#N/A</definedName>
    <definedName name="Z_9DCD5491_6828_4829_B969_D06DDC6737F9_.wvu.Rows" hidden="1">#REF!,#REF!,#REF!,#REF!</definedName>
    <definedName name="Z_FAD84690_5E31_402B_977B_179650B3B53D_.wvu.Rows" hidden="1">#REF!,#REF!,#REF!,#REF!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O24" i="1" l="1"/>
  <c r="K24" i="1"/>
  <c r="K251" i="1"/>
  <c r="O251" i="1"/>
  <c r="N330" i="1"/>
  <c r="M330" i="1"/>
  <c r="L330" i="1"/>
  <c r="H330" i="1"/>
  <c r="N328" i="1"/>
  <c r="M328" i="1"/>
  <c r="L328" i="1"/>
  <c r="J328" i="1"/>
  <c r="I328" i="1"/>
  <c r="H328" i="1"/>
  <c r="N323" i="1"/>
  <c r="M323" i="1"/>
  <c r="L323" i="1"/>
  <c r="J323" i="1"/>
  <c r="I323" i="1"/>
  <c r="H323" i="1"/>
  <c r="O322" i="1"/>
  <c r="K322" i="1"/>
  <c r="O321" i="1"/>
  <c r="K321" i="1"/>
  <c r="O320" i="1"/>
  <c r="K320" i="1"/>
  <c r="N318" i="1"/>
  <c r="M318" i="1"/>
  <c r="L318" i="1"/>
  <c r="J318" i="1"/>
  <c r="I318" i="1"/>
  <c r="H318" i="1"/>
  <c r="O317" i="1"/>
  <c r="K317" i="1"/>
  <c r="O316" i="1"/>
  <c r="K316" i="1"/>
  <c r="O315" i="1"/>
  <c r="K315" i="1"/>
  <c r="O313" i="1"/>
  <c r="K313" i="1"/>
  <c r="O312" i="1"/>
  <c r="K312" i="1"/>
  <c r="N310" i="1"/>
  <c r="M310" i="1"/>
  <c r="L310" i="1"/>
  <c r="J310" i="1"/>
  <c r="I310" i="1"/>
  <c r="H310" i="1"/>
  <c r="O309" i="1"/>
  <c r="O310" i="1" s="1"/>
  <c r="K309" i="1"/>
  <c r="K310" i="1" s="1"/>
  <c r="N307" i="1"/>
  <c r="M307" i="1"/>
  <c r="L307" i="1"/>
  <c r="J307" i="1"/>
  <c r="I307" i="1"/>
  <c r="H307" i="1"/>
  <c r="O306" i="1"/>
  <c r="K306" i="1"/>
  <c r="O305" i="1"/>
  <c r="K305" i="1"/>
  <c r="O304" i="1"/>
  <c r="K304" i="1"/>
  <c r="O303" i="1"/>
  <c r="K303" i="1"/>
  <c r="O302" i="1"/>
  <c r="K302" i="1"/>
  <c r="O301" i="1"/>
  <c r="K301" i="1"/>
  <c r="O300" i="1"/>
  <c r="K300" i="1"/>
  <c r="N298" i="1"/>
  <c r="M298" i="1"/>
  <c r="L298" i="1"/>
  <c r="J298" i="1"/>
  <c r="I298" i="1"/>
  <c r="H298" i="1"/>
  <c r="O297" i="1"/>
  <c r="K297" i="1"/>
  <c r="O296" i="1"/>
  <c r="K296" i="1"/>
  <c r="O295" i="1"/>
  <c r="K295" i="1"/>
  <c r="O290" i="1"/>
  <c r="J290" i="1"/>
  <c r="I290" i="1"/>
  <c r="N288" i="1"/>
  <c r="N291" i="1" s="1"/>
  <c r="M288" i="1"/>
  <c r="M291" i="1" s="1"/>
  <c r="L288" i="1"/>
  <c r="L291" i="1" s="1"/>
  <c r="J288" i="1"/>
  <c r="I288" i="1"/>
  <c r="H288" i="1"/>
  <c r="H291" i="1" s="1"/>
  <c r="O287" i="1"/>
  <c r="O288" i="1" s="1"/>
  <c r="K287" i="1"/>
  <c r="K288" i="1" s="1"/>
  <c r="N279" i="1"/>
  <c r="N281" i="1" s="1"/>
  <c r="M279" i="1"/>
  <c r="M281" i="1" s="1"/>
  <c r="L279" i="1"/>
  <c r="L281" i="1" s="1"/>
  <c r="J279" i="1"/>
  <c r="I279" i="1"/>
  <c r="H279" i="1"/>
  <c r="H281" i="1" s="1"/>
  <c r="O278" i="1"/>
  <c r="K278" i="1"/>
  <c r="O277" i="1"/>
  <c r="K277" i="1"/>
  <c r="O276" i="1"/>
  <c r="K276" i="1"/>
  <c r="O275" i="1"/>
  <c r="K275" i="1"/>
  <c r="O274" i="1"/>
  <c r="K274" i="1"/>
  <c r="O273" i="1"/>
  <c r="K273" i="1"/>
  <c r="O272" i="1"/>
  <c r="K272" i="1"/>
  <c r="O271" i="1"/>
  <c r="K271" i="1"/>
  <c r="O270" i="1"/>
  <c r="K270" i="1"/>
  <c r="O269" i="1"/>
  <c r="K269" i="1"/>
  <c r="O268" i="1"/>
  <c r="K268" i="1"/>
  <c r="O267" i="1"/>
  <c r="K267" i="1"/>
  <c r="O266" i="1"/>
  <c r="K266" i="1"/>
  <c r="O264" i="1"/>
  <c r="J264" i="1"/>
  <c r="I264" i="1"/>
  <c r="O263" i="1"/>
  <c r="K263" i="1"/>
  <c r="O262" i="1"/>
  <c r="K262" i="1"/>
  <c r="N258" i="1"/>
  <c r="M258" i="1"/>
  <c r="L258" i="1"/>
  <c r="J258" i="1"/>
  <c r="I258" i="1"/>
  <c r="H258" i="1"/>
  <c r="O257" i="1"/>
  <c r="K257" i="1"/>
  <c r="O256" i="1"/>
  <c r="K256" i="1"/>
  <c r="O255" i="1"/>
  <c r="K255" i="1"/>
  <c r="O253" i="1"/>
  <c r="K253" i="1"/>
  <c r="O252" i="1"/>
  <c r="K252" i="1"/>
  <c r="O249" i="1"/>
  <c r="K249" i="1"/>
  <c r="O248" i="1"/>
  <c r="K248" i="1"/>
  <c r="O247" i="1"/>
  <c r="K247" i="1"/>
  <c r="O246" i="1"/>
  <c r="K246" i="1"/>
  <c r="O245" i="1"/>
  <c r="K245" i="1"/>
  <c r="O244" i="1"/>
  <c r="K244" i="1"/>
  <c r="O243" i="1"/>
  <c r="K243" i="1"/>
  <c r="O242" i="1"/>
  <c r="K242" i="1"/>
  <c r="O241" i="1"/>
  <c r="K241" i="1"/>
  <c r="N239" i="1"/>
  <c r="M239" i="1"/>
  <c r="L239" i="1"/>
  <c r="J239" i="1"/>
  <c r="I239" i="1"/>
  <c r="H239" i="1"/>
  <c r="O238" i="1"/>
  <c r="K238" i="1"/>
  <c r="O237" i="1"/>
  <c r="K237" i="1"/>
  <c r="N231" i="1"/>
  <c r="M231" i="1"/>
  <c r="L231" i="1"/>
  <c r="J231" i="1"/>
  <c r="I231" i="1"/>
  <c r="H231" i="1"/>
  <c r="O230" i="1"/>
  <c r="K230" i="1"/>
  <c r="O229" i="1"/>
  <c r="K229" i="1"/>
  <c r="O228" i="1"/>
  <c r="K228" i="1"/>
  <c r="O226" i="1"/>
  <c r="K226" i="1"/>
  <c r="O225" i="1"/>
  <c r="K225" i="1"/>
  <c r="O224" i="1"/>
  <c r="K224" i="1"/>
  <c r="O223" i="1"/>
  <c r="K223" i="1"/>
  <c r="O222" i="1"/>
  <c r="K222" i="1"/>
  <c r="O221" i="1"/>
  <c r="K221" i="1"/>
  <c r="N219" i="1"/>
  <c r="M219" i="1"/>
  <c r="L219" i="1"/>
  <c r="J219" i="1"/>
  <c r="I219" i="1"/>
  <c r="H219" i="1"/>
  <c r="O218" i="1"/>
  <c r="K218" i="1"/>
  <c r="O217" i="1"/>
  <c r="K217" i="1"/>
  <c r="O216" i="1"/>
  <c r="K216" i="1"/>
  <c r="O215" i="1"/>
  <c r="K215" i="1"/>
  <c r="O213" i="1"/>
  <c r="K213" i="1"/>
  <c r="O212" i="1"/>
  <c r="K212" i="1"/>
  <c r="O211" i="1"/>
  <c r="K211" i="1"/>
  <c r="O210" i="1"/>
  <c r="K210" i="1"/>
  <c r="N208" i="1"/>
  <c r="M208" i="1"/>
  <c r="L208" i="1"/>
  <c r="J208" i="1"/>
  <c r="I208" i="1"/>
  <c r="H208" i="1"/>
  <c r="O207" i="1"/>
  <c r="K207" i="1"/>
  <c r="O206" i="1"/>
  <c r="K206" i="1"/>
  <c r="O204" i="1"/>
  <c r="K204" i="1"/>
  <c r="N202" i="1"/>
  <c r="M202" i="1"/>
  <c r="L202" i="1"/>
  <c r="J202" i="1"/>
  <c r="I202" i="1"/>
  <c r="H202" i="1"/>
  <c r="O201" i="1"/>
  <c r="K201" i="1"/>
  <c r="O200" i="1"/>
  <c r="K200" i="1"/>
  <c r="O199" i="1"/>
  <c r="K199" i="1"/>
  <c r="O198" i="1"/>
  <c r="K198" i="1"/>
  <c r="N196" i="1"/>
  <c r="M196" i="1"/>
  <c r="L196" i="1"/>
  <c r="J196" i="1"/>
  <c r="I196" i="1"/>
  <c r="H196" i="1"/>
  <c r="O195" i="1"/>
  <c r="K195" i="1"/>
  <c r="O194" i="1"/>
  <c r="K194" i="1"/>
  <c r="K196" i="1" s="1"/>
  <c r="N192" i="1"/>
  <c r="M192" i="1"/>
  <c r="L192" i="1"/>
  <c r="J192" i="1"/>
  <c r="I192" i="1"/>
  <c r="H192" i="1"/>
  <c r="O191" i="1"/>
  <c r="K191" i="1"/>
  <c r="O190" i="1"/>
  <c r="K190" i="1"/>
  <c r="O189" i="1"/>
  <c r="K189" i="1"/>
  <c r="O188" i="1"/>
  <c r="K188" i="1"/>
  <c r="O187" i="1"/>
  <c r="K187" i="1"/>
  <c r="O185" i="1"/>
  <c r="K185" i="1"/>
  <c r="O184" i="1"/>
  <c r="K184" i="1"/>
  <c r="O182" i="1"/>
  <c r="K182" i="1"/>
  <c r="O181" i="1"/>
  <c r="K181" i="1"/>
  <c r="N179" i="1"/>
  <c r="M179" i="1"/>
  <c r="L179" i="1"/>
  <c r="J179" i="1"/>
  <c r="I179" i="1"/>
  <c r="H179" i="1"/>
  <c r="O178" i="1"/>
  <c r="K178" i="1"/>
  <c r="O177" i="1"/>
  <c r="K177" i="1"/>
  <c r="O176" i="1"/>
  <c r="K176" i="1"/>
  <c r="O175" i="1"/>
  <c r="K175" i="1"/>
  <c r="O173" i="1"/>
  <c r="K173" i="1"/>
  <c r="O171" i="1"/>
  <c r="K171" i="1"/>
  <c r="N169" i="1"/>
  <c r="M169" i="1"/>
  <c r="L169" i="1"/>
  <c r="J169" i="1"/>
  <c r="I169" i="1"/>
  <c r="H169" i="1"/>
  <c r="O168" i="1"/>
  <c r="K168" i="1"/>
  <c r="O167" i="1"/>
  <c r="K167" i="1"/>
  <c r="O166" i="1"/>
  <c r="K166" i="1"/>
  <c r="O164" i="1"/>
  <c r="K164" i="1"/>
  <c r="N161" i="1"/>
  <c r="M161" i="1"/>
  <c r="L161" i="1"/>
  <c r="J161" i="1"/>
  <c r="I161" i="1"/>
  <c r="H161" i="1"/>
  <c r="O160" i="1"/>
  <c r="K160" i="1"/>
  <c r="O159" i="1"/>
  <c r="K159" i="1"/>
  <c r="O158" i="1"/>
  <c r="K158" i="1"/>
  <c r="O157" i="1"/>
  <c r="K157" i="1"/>
  <c r="N155" i="1"/>
  <c r="M155" i="1"/>
  <c r="L155" i="1"/>
  <c r="J155" i="1"/>
  <c r="I155" i="1"/>
  <c r="H155" i="1"/>
  <c r="O154" i="1"/>
  <c r="K154" i="1"/>
  <c r="O153" i="1"/>
  <c r="K153" i="1"/>
  <c r="N151" i="1"/>
  <c r="M151" i="1"/>
  <c r="L151" i="1"/>
  <c r="J151" i="1"/>
  <c r="I151" i="1"/>
  <c r="H151" i="1"/>
  <c r="O150" i="1"/>
  <c r="K150" i="1"/>
  <c r="O149" i="1"/>
  <c r="K149" i="1"/>
  <c r="O148" i="1"/>
  <c r="K148" i="1"/>
  <c r="O146" i="1"/>
  <c r="K146" i="1"/>
  <c r="O144" i="1"/>
  <c r="K144" i="1"/>
  <c r="O143" i="1"/>
  <c r="K143" i="1"/>
  <c r="O141" i="1"/>
  <c r="K141" i="1"/>
  <c r="O139" i="1"/>
  <c r="K139" i="1"/>
  <c r="N137" i="1"/>
  <c r="M137" i="1"/>
  <c r="L137" i="1"/>
  <c r="J137" i="1"/>
  <c r="I137" i="1"/>
  <c r="H137" i="1"/>
  <c r="O136" i="1"/>
  <c r="K136" i="1"/>
  <c r="O135" i="1"/>
  <c r="K135" i="1"/>
  <c r="O134" i="1"/>
  <c r="K134" i="1"/>
  <c r="O133" i="1"/>
  <c r="K133" i="1"/>
  <c r="O132" i="1"/>
  <c r="K132" i="1"/>
  <c r="O130" i="1"/>
  <c r="K130" i="1"/>
  <c r="O128" i="1"/>
  <c r="K128" i="1"/>
  <c r="O127" i="1"/>
  <c r="K127" i="1"/>
  <c r="O126" i="1"/>
  <c r="K126" i="1"/>
  <c r="N124" i="1"/>
  <c r="M124" i="1"/>
  <c r="L124" i="1"/>
  <c r="J124" i="1"/>
  <c r="I124" i="1"/>
  <c r="H124" i="1"/>
  <c r="O123" i="1"/>
  <c r="O124" i="1" s="1"/>
  <c r="K123" i="1"/>
  <c r="O122" i="1"/>
  <c r="K122" i="1"/>
  <c r="O121" i="1"/>
  <c r="K121" i="1"/>
  <c r="N119" i="1"/>
  <c r="M119" i="1"/>
  <c r="L119" i="1"/>
  <c r="J119" i="1"/>
  <c r="I119" i="1"/>
  <c r="H119" i="1"/>
  <c r="O118" i="1"/>
  <c r="K118" i="1"/>
  <c r="O117" i="1"/>
  <c r="K117" i="1"/>
  <c r="N115" i="1"/>
  <c r="M115" i="1"/>
  <c r="L115" i="1"/>
  <c r="J115" i="1"/>
  <c r="I115" i="1"/>
  <c r="H115" i="1"/>
  <c r="O114" i="1"/>
  <c r="K114" i="1"/>
  <c r="O113" i="1"/>
  <c r="K113" i="1"/>
  <c r="O112" i="1"/>
  <c r="K112" i="1"/>
  <c r="O111" i="1"/>
  <c r="K111" i="1"/>
  <c r="O110" i="1"/>
  <c r="K110" i="1"/>
  <c r="N108" i="1"/>
  <c r="M108" i="1"/>
  <c r="L108" i="1"/>
  <c r="J108" i="1"/>
  <c r="I108" i="1"/>
  <c r="H108" i="1"/>
  <c r="O107" i="1"/>
  <c r="K107" i="1"/>
  <c r="O106" i="1"/>
  <c r="K106" i="1"/>
  <c r="O105" i="1"/>
  <c r="K105" i="1"/>
  <c r="N103" i="1"/>
  <c r="M103" i="1"/>
  <c r="L103" i="1"/>
  <c r="J103" i="1"/>
  <c r="I103" i="1"/>
  <c r="H103" i="1"/>
  <c r="O102" i="1"/>
  <c r="K102" i="1"/>
  <c r="O101" i="1"/>
  <c r="K101" i="1"/>
  <c r="O99" i="1"/>
  <c r="K99" i="1"/>
  <c r="O98" i="1"/>
  <c r="K98" i="1"/>
  <c r="O97" i="1"/>
  <c r="K97" i="1"/>
  <c r="O96" i="1"/>
  <c r="K96" i="1"/>
  <c r="N94" i="1"/>
  <c r="M94" i="1"/>
  <c r="L94" i="1"/>
  <c r="J94" i="1"/>
  <c r="I94" i="1"/>
  <c r="H94" i="1"/>
  <c r="O93" i="1"/>
  <c r="K93" i="1"/>
  <c r="O92" i="1"/>
  <c r="K92" i="1"/>
  <c r="O91" i="1"/>
  <c r="K91" i="1"/>
  <c r="O90" i="1"/>
  <c r="K90" i="1"/>
  <c r="O89" i="1"/>
  <c r="K89" i="1"/>
  <c r="O88" i="1"/>
  <c r="K88" i="1"/>
  <c r="O87" i="1"/>
  <c r="K87" i="1"/>
  <c r="O86" i="1"/>
  <c r="K86" i="1"/>
  <c r="O85" i="1"/>
  <c r="K85" i="1"/>
  <c r="O84" i="1"/>
  <c r="K84" i="1"/>
  <c r="O83" i="1"/>
  <c r="K83" i="1"/>
  <c r="O82" i="1"/>
  <c r="K82" i="1"/>
  <c r="O81" i="1"/>
  <c r="K81" i="1"/>
  <c r="O80" i="1"/>
  <c r="K80" i="1"/>
  <c r="O79" i="1"/>
  <c r="K79" i="1"/>
  <c r="O78" i="1"/>
  <c r="K78" i="1"/>
  <c r="O77" i="1"/>
  <c r="K77" i="1"/>
  <c r="O76" i="1"/>
  <c r="K76" i="1"/>
  <c r="O75" i="1"/>
  <c r="K75" i="1"/>
  <c r="O74" i="1"/>
  <c r="K74" i="1"/>
  <c r="O73" i="1"/>
  <c r="K73" i="1"/>
  <c r="O71" i="1"/>
  <c r="K71" i="1"/>
  <c r="O70" i="1"/>
  <c r="K70" i="1"/>
  <c r="O69" i="1"/>
  <c r="K69" i="1"/>
  <c r="O68" i="1"/>
  <c r="K68" i="1"/>
  <c r="N65" i="1"/>
  <c r="M65" i="1"/>
  <c r="L65" i="1"/>
  <c r="J65" i="1"/>
  <c r="I65" i="1"/>
  <c r="H65" i="1"/>
  <c r="O64" i="1"/>
  <c r="K64" i="1"/>
  <c r="O63" i="1"/>
  <c r="K63" i="1"/>
  <c r="O62" i="1"/>
  <c r="K62" i="1"/>
  <c r="O61" i="1"/>
  <c r="K61" i="1"/>
  <c r="O60" i="1"/>
  <c r="K60" i="1"/>
  <c r="N58" i="1"/>
  <c r="M58" i="1"/>
  <c r="L58" i="1"/>
  <c r="J58" i="1"/>
  <c r="I58" i="1"/>
  <c r="H58" i="1"/>
  <c r="O57" i="1"/>
  <c r="O58" i="1" s="1"/>
  <c r="K57" i="1"/>
  <c r="K58" i="1" s="1"/>
  <c r="N55" i="1"/>
  <c r="M55" i="1"/>
  <c r="L55" i="1"/>
  <c r="J55" i="1"/>
  <c r="I55" i="1"/>
  <c r="H55" i="1"/>
  <c r="O54" i="1"/>
  <c r="K54" i="1"/>
  <c r="O53" i="1"/>
  <c r="K53" i="1"/>
  <c r="O52" i="1"/>
  <c r="K52" i="1"/>
  <c r="O51" i="1"/>
  <c r="K51" i="1"/>
  <c r="O50" i="1"/>
  <c r="K50" i="1"/>
  <c r="N48" i="1"/>
  <c r="M48" i="1"/>
  <c r="L48" i="1"/>
  <c r="J48" i="1"/>
  <c r="I48" i="1"/>
  <c r="H48" i="1"/>
  <c r="O47" i="1"/>
  <c r="K47" i="1"/>
  <c r="O46" i="1"/>
  <c r="O48" i="1" s="1"/>
  <c r="K46" i="1"/>
  <c r="K48" i="1" s="1"/>
  <c r="N44" i="1"/>
  <c r="M44" i="1"/>
  <c r="L44" i="1"/>
  <c r="J44" i="1"/>
  <c r="I44" i="1"/>
  <c r="H44" i="1"/>
  <c r="O43" i="1"/>
  <c r="K43" i="1"/>
  <c r="O42" i="1"/>
  <c r="K42" i="1"/>
  <c r="O41" i="1"/>
  <c r="K41" i="1"/>
  <c r="N38" i="1"/>
  <c r="M38" i="1"/>
  <c r="L38" i="1"/>
  <c r="J38" i="1"/>
  <c r="I38" i="1"/>
  <c r="H38" i="1"/>
  <c r="O37" i="1"/>
  <c r="K37" i="1"/>
  <c r="O36" i="1"/>
  <c r="K36" i="1"/>
  <c r="O35" i="1"/>
  <c r="K35" i="1"/>
  <c r="O34" i="1"/>
  <c r="K34" i="1"/>
  <c r="O33" i="1"/>
  <c r="K33" i="1"/>
  <c r="O32" i="1"/>
  <c r="K32" i="1"/>
  <c r="N28" i="1"/>
  <c r="M28" i="1"/>
  <c r="L28" i="1"/>
  <c r="J28" i="1"/>
  <c r="I28" i="1"/>
  <c r="H28" i="1"/>
  <c r="O26" i="1"/>
  <c r="K26" i="1"/>
  <c r="O25" i="1"/>
  <c r="K25" i="1"/>
  <c r="K28" i="1" s="1"/>
  <c r="N19" i="1"/>
  <c r="M19" i="1"/>
  <c r="L19" i="1"/>
  <c r="J19" i="1"/>
  <c r="I19" i="1"/>
  <c r="H19" i="1"/>
  <c r="O18" i="1"/>
  <c r="O19" i="1" s="1"/>
  <c r="K18" i="1"/>
  <c r="K19" i="1" s="1"/>
  <c r="N16" i="1"/>
  <c r="M16" i="1"/>
  <c r="L16" i="1"/>
  <c r="J16" i="1"/>
  <c r="I16" i="1"/>
  <c r="H16" i="1"/>
  <c r="O15" i="1"/>
  <c r="K15" i="1"/>
  <c r="O14" i="1"/>
  <c r="K14" i="1"/>
  <c r="O13" i="1"/>
  <c r="K13" i="1"/>
  <c r="O11" i="1"/>
  <c r="K11" i="1"/>
  <c r="O10" i="1"/>
  <c r="K10" i="1"/>
  <c r="O9" i="1"/>
  <c r="K9" i="1"/>
  <c r="K119" i="1" l="1"/>
  <c r="O323" i="1"/>
  <c r="K103" i="1"/>
  <c r="O155" i="1"/>
  <c r="N324" i="1"/>
  <c r="K124" i="1"/>
  <c r="O108" i="1"/>
  <c r="O137" i="1"/>
  <c r="K44" i="1"/>
  <c r="K323" i="1"/>
  <c r="O119" i="1"/>
  <c r="L283" i="1"/>
  <c r="M324" i="1"/>
  <c r="O103" i="1"/>
  <c r="O258" i="1"/>
  <c r="K38" i="1"/>
  <c r="K192" i="1"/>
  <c r="N21" i="1"/>
  <c r="O208" i="1"/>
  <c r="O28" i="1"/>
  <c r="K108" i="1"/>
  <c r="O231" i="1"/>
  <c r="O196" i="1"/>
  <c r="I233" i="1"/>
  <c r="I21" i="1"/>
  <c r="M283" i="1"/>
  <c r="J21" i="1"/>
  <c r="O44" i="1"/>
  <c r="K219" i="1"/>
  <c r="O291" i="1"/>
  <c r="K318" i="1"/>
  <c r="K179" i="1"/>
  <c r="O219" i="1"/>
  <c r="H21" i="1"/>
  <c r="O179" i="1"/>
  <c r="K258" i="1"/>
  <c r="L324" i="1"/>
  <c r="K151" i="1"/>
  <c r="O151" i="1"/>
  <c r="K115" i="1"/>
  <c r="K137" i="1"/>
  <c r="I330" i="1"/>
  <c r="O307" i="1"/>
  <c r="N233" i="1"/>
  <c r="K65" i="1"/>
  <c r="J291" i="1"/>
  <c r="K307" i="1"/>
  <c r="O115" i="1"/>
  <c r="J330" i="1"/>
  <c r="K298" i="1"/>
  <c r="M21" i="1"/>
  <c r="K16" i="1"/>
  <c r="K21" i="1" s="1"/>
  <c r="K55" i="1"/>
  <c r="K161" i="1"/>
  <c r="O192" i="1"/>
  <c r="O202" i="1"/>
  <c r="K264" i="1"/>
  <c r="H283" i="1"/>
  <c r="H324" i="1"/>
  <c r="O16" i="1"/>
  <c r="O21" i="1" s="1"/>
  <c r="O161" i="1"/>
  <c r="K208" i="1"/>
  <c r="I324" i="1"/>
  <c r="O318" i="1"/>
  <c r="O55" i="1"/>
  <c r="J233" i="1"/>
  <c r="K94" i="1"/>
  <c r="K169" i="1"/>
  <c r="K279" i="1"/>
  <c r="J281" i="1"/>
  <c r="J283" i="1" s="1"/>
  <c r="J324" i="1"/>
  <c r="O65" i="1"/>
  <c r="O94" i="1"/>
  <c r="O169" i="1"/>
  <c r="K202" i="1"/>
  <c r="K231" i="1"/>
  <c r="O330" i="1"/>
  <c r="O279" i="1"/>
  <c r="O281" i="1" s="1"/>
  <c r="L233" i="1"/>
  <c r="M233" i="1"/>
  <c r="L21" i="1"/>
  <c r="H233" i="1"/>
  <c r="K155" i="1"/>
  <c r="I291" i="1"/>
  <c r="N283" i="1"/>
  <c r="O298" i="1"/>
  <c r="K328" i="1"/>
  <c r="K239" i="1"/>
  <c r="O328" i="1"/>
  <c r="O38" i="1"/>
  <c r="I281" i="1"/>
  <c r="I283" i="1" s="1"/>
  <c r="K290" i="1"/>
  <c r="K291" i="1" s="1"/>
  <c r="O239" i="1"/>
  <c r="K281" i="1" l="1"/>
  <c r="L326" i="1"/>
  <c r="H326" i="1"/>
  <c r="K324" i="1"/>
  <c r="M326" i="1"/>
  <c r="K330" i="1"/>
  <c r="O233" i="1"/>
  <c r="O326" i="1" s="1"/>
  <c r="N326" i="1"/>
  <c r="O324" i="1"/>
  <c r="K233" i="1"/>
  <c r="J326" i="1"/>
  <c r="O283" i="1"/>
  <c r="I326" i="1"/>
  <c r="K283" i="1"/>
  <c r="K326" i="1" l="1"/>
</calcChain>
</file>

<file path=xl/sharedStrings.xml><?xml version="1.0" encoding="utf-8"?>
<sst xmlns="http://schemas.openxmlformats.org/spreadsheetml/2006/main" count="851" uniqueCount="474">
  <si>
    <t>High/ Low</t>
  </si>
  <si>
    <t>Project Total (ISO &amp; non-ISO)</t>
  </si>
  <si>
    <t>ISO Portion</t>
  </si>
  <si>
    <t>PIN</t>
  </si>
  <si>
    <t>Project Title</t>
  </si>
  <si>
    <t>C-WBS</t>
  </si>
  <si>
    <t>Order #</t>
  </si>
  <si>
    <t>Voltage</t>
  </si>
  <si>
    <t>OD</t>
  </si>
  <si>
    <t>Prior</t>
  </si>
  <si>
    <t>Total</t>
  </si>
  <si>
    <t>Non-Incentive Transmission Projects include Direct Installation and Removal Expenditures, but exclude any C-WBS or Order # with 0% ISO.</t>
  </si>
  <si>
    <t>Other Transmission</t>
  </si>
  <si>
    <t>08389</t>
  </si>
  <si>
    <t>Hinson Sub (RNU) Install one (1) 220 kV line position</t>
  </si>
  <si>
    <t>CET-ET-CR-WC-838906</t>
  </si>
  <si>
    <t>High</t>
  </si>
  <si>
    <t>08896</t>
  </si>
  <si>
    <t>ELDORADO SUB (AF) SC</t>
  </si>
  <si>
    <t>CET-ET-AF-SF-889600</t>
  </si>
  <si>
    <t>08633</t>
  </si>
  <si>
    <t>Tehachapi, Windhub, and New South of Vincent CRAS - tripping infrastructure (GRNU):.a. Tehachapi cen</t>
  </si>
  <si>
    <t>CET-ET-CR-WS-863300</t>
  </si>
  <si>
    <t>08393</t>
  </si>
  <si>
    <t>Walnut Substation Interconnection (RNU): 1. Generation Tie-Line to Existing Pos. 2. Utilize the following:
a) Two (2) 220 kV circuit breakers
b) One (1) 220 kV group operated disconnect switch with grounding attachment
c) Three (3) 220 kV group operated s</t>
  </si>
  <si>
    <t>CET-ET-CR-WC-839301</t>
  </si>
  <si>
    <t>Transmission: Interconnection (RNU) 1. Install an appropriate number of 220 kV transmission structure including insulator/hardware assemblies, and appropriate number of spans of conductor between the Last Structure and the dead-end substation structure at</t>
  </si>
  <si>
    <t>CET-ET-CR-WC-839307</t>
  </si>
  <si>
    <t>Transmission: Interconnection (RNU) Relocate existing 220 kV Mesa-Walnut Line to new Position 4.</t>
  </si>
  <si>
    <t>CET-ET-CR-WC-839306</t>
  </si>
  <si>
    <t xml:space="preserve">Total Kestrel Storage Project </t>
  </si>
  <si>
    <t>08301</t>
  </si>
  <si>
    <t>Ivanpah Sub-
115 kV Switchrack:
Install two (2) new 115 kV line positions One (1) Standard Facilities (SF) One (1) Added Facilities (AF) which includes the following equipment per position:
• Two (2) 115 kV circuit breakers, 1200 A, 40 kA
• One (1) voltag</t>
  </si>
  <si>
    <t>CET-ET-AF-CF-830100</t>
  </si>
  <si>
    <t>Total Las Vegas HSR DesertXpress (Virgin Train)</t>
  </si>
  <si>
    <t>Total Other Transmission</t>
  </si>
  <si>
    <t>TSP Projects</t>
  </si>
  <si>
    <t>Low</t>
  </si>
  <si>
    <t>08568</t>
  </si>
  <si>
    <t>Valley EFG 500/115- Procure, Install and Program GE F35(1) and SEL-2440(4) Relays to permit dropping designated busses at satellite distribution substations</t>
  </si>
  <si>
    <t>CET-ET-LG-TS-856801</t>
  </si>
  <si>
    <t>08835</t>
  </si>
  <si>
    <t>Install  1-28.8 MVAR capacitor on position 6 on the West bus and design it in such a way we can have a 2-stage 57.6 MVAR (2x28.8 MVAR) cap bank in the future.</t>
  </si>
  <si>
    <t>CET-ET-LG-TS-883500</t>
  </si>
  <si>
    <t>Total TSP Projects</t>
  </si>
  <si>
    <t>Transmission Project Reliability</t>
  </si>
  <si>
    <t>07763</t>
  </si>
  <si>
    <t>Eldorado-Lugo 500 kV line: CA side - Install 85 miles of new OPGW between CA/NV border and Pisgah Substation.</t>
  </si>
  <si>
    <t>CET-ET-TP-RN-776304</t>
  </si>
  <si>
    <t>Eldorado-Lugo 500 kV line: NV Side -Install 2 miles of new OPGW between CA/NV border and MI52-T2.</t>
  </si>
  <si>
    <t>CET-ET-TP-RN-776305</t>
  </si>
  <si>
    <t>Mohave 500 kV: Install two (2) N60 relays Install one (1) ethernet switch Install one (1) satellite switch 1PSC- RTU Point additions at Mohave substation.</t>
  </si>
  <si>
    <t>CET-ET-TP-RN-776302</t>
  </si>
  <si>
    <t>Lugo Sub: Install new control cables, update station drawings, and modify settings on existing N60 relays to accommodate monitoring of Lugo-Mohave 500kV line.</t>
  </si>
  <si>
    <t>CET-ET-TP-RN-776307</t>
  </si>
  <si>
    <t>Eldorado: Install equipment to support N-2 monitoring of Eldorado-Lugo 500kV and Lugo-Mohave 500kV lines.</t>
  </si>
  <si>
    <t>CET-ET-TP-RN-776308</t>
  </si>
  <si>
    <t>Lugo-Victorville 500 kV T/L SPS: Contingency and Known Risk for RAS</t>
  </si>
  <si>
    <t>CET-ET-TP-RN-776399</t>
  </si>
  <si>
    <t>7763-Cont</t>
  </si>
  <si>
    <t>Total Lugo-Victorville 500 kV SPS</t>
  </si>
  <si>
    <t>07546</t>
  </si>
  <si>
    <t>Eldorado-Lugo-Mohave Upgrade Known Risk</t>
  </si>
  <si>
    <t>CET-ET-TP-RL-754699</t>
  </si>
  <si>
    <t>Eldorado-Lugo-Mohave Upgrade Contingency</t>
  </si>
  <si>
    <r>
      <t>(</t>
    </r>
    <r>
      <rPr>
        <u/>
        <sz val="10"/>
        <rFont val="Arial"/>
        <family val="2"/>
      </rPr>
      <t>Removal</t>
    </r>
    <r>
      <rPr>
        <sz val="10"/>
        <rFont val="Arial"/>
        <family val="2"/>
      </rPr>
      <t>/Expense) Lugo Sub: Upgrade Terminal Equipment and Series Capacitors on Eldorado-Lugo 500kV T/L.</t>
    </r>
  </si>
  <si>
    <t>CET-ET-TP-RL-754601</t>
  </si>
  <si>
    <t>Total Eldorado-Lugo-Mohave (ELM) Series Cap Upgrades Project</t>
  </si>
  <si>
    <t>07558</t>
  </si>
  <si>
    <t>Magunden-Springville 230 kV No.1: Remove 14 existing 220kV lattice structures; Install nine new H-Frame hybrid TSP single circuit 220kV structures, (total above ground height up to 130'), and four new H-Frame hybrid TSP single circuit 220kV structures, (total above ground height up to 185') which will support an approximate 2000' span across the lake, within the current ROW. Total project length is approximately 2 miles.</t>
  </si>
  <si>
    <t>CET-ET-TP-RL-755800</t>
  </si>
  <si>
    <t>Magunden-Springville 230 kV No.2: Remove 14 existing 220kV lattice structures; Install nine new H-Frame hybrid TSP single circuit 220kV structures, (total above ground height up to 130'), and four new H-Frame hybrid TSP single circuit 220kV structures, (total above ground height up to 185') which will support an approximate 2000' span across the lake, within the current ROW. Total project length is approximately 2 miles.</t>
  </si>
  <si>
    <t>CET-ET-TP-RL-755801</t>
  </si>
  <si>
    <t>Total Magunden-Springville No.1 &amp; No.2 Tower Replacement ("Lake Success Towers in Water")</t>
  </si>
  <si>
    <t>08077</t>
  </si>
  <si>
    <t>Eldorado 220 kV (Option 2): Cima-Pisgah #1 220kV (Pos 9N) and Cima-Pisgah #2 220kV (Pos 10N) A. 220 kV Switchrack -6 BCT Upgrades B. Relays -2 Racks -2 L90 -4 C60</t>
  </si>
  <si>
    <t>CET-ET-TP-RL-807703</t>
  </si>
  <si>
    <t>Pisgah 220 kV (Option 2): A. 220 kV Switchrack -8 BCT Upgrades B. Relays -8 Racks -4 L90 -4 C60</t>
  </si>
  <si>
    <t>CET-ET-TP-RL-807711</t>
  </si>
  <si>
    <t>Coolwater-Tortilla (Position 6):  Relays L90 &amp; 411L</t>
  </si>
  <si>
    <t>CET-ET-TP-RL-807707</t>
  </si>
  <si>
    <t>Coolwater-Kramer: 115kV (Position 2S) Relays 411L &amp; (1) rack with 220kV (Position 8N) Relays L90 &amp; 411L</t>
  </si>
  <si>
    <t>Coolwater-Ivanpah-Baker-Dunn Siding-Mt Pass (Y21): Only perform coordination studies and adjust settings to existing relays, UC #149.</t>
  </si>
  <si>
    <t>Total Annual Transmission Reliability Assessment 2016 - Protection Upgrades (ATRA)</t>
  </si>
  <si>
    <t>08298</t>
  </si>
  <si>
    <t>Vincent Substation (RNU).1. Remove and salvage Green panels 3R thru 8R in 220kV Relay room, relocate all necessary various auxiliary equipment from green boards to new steel Relay Racks..2. Install new RTU in place of removed green boards, cutover existin</t>
  </si>
  <si>
    <t>CET-ET-TP-RN-829800</t>
  </si>
  <si>
    <t>Total Bellefield Solar Farm Reliability Network Upgrades</t>
  </si>
  <si>
    <t>08355</t>
  </si>
  <si>
    <t>Tehachapi CRAS – Monitoring infrastructure Whirlwind Substation.
1. Install two (2) GE N60 logic processing relays or equivalent successor to monitor and detect transmission line outages at Whirlwind Substation.
2. Perform centralized RAS programming and testing to the new centralized RAS relays.
Telecommunication.
1. Install required channel banks, cross connects and associated equipment (including terminal equipment) at the Generating Facility supporting the centralized RAS tripping requirements.
vi. Power System Controls.
1. Perform centralized RAS programming and testing to the new centralized RAS relays.
2. Add points to the RTU at W Substation.
3. Install data gateway appliances.
vii. Corporate Security.
1. Install corporate security approved cabinets/cameras/other security measures to monitor and protect Participating TO’s assets per compliance standards, at Whirlwind Substations.</t>
  </si>
  <si>
    <t>CET-ET-TP-RN-835500</t>
  </si>
  <si>
    <t>Tehachapi CRAS – Monitoring infrastructure Vincent Substation.
1. Install two (2) GE N60 logic processing relays or equivalent successor to monitor and detect transmission line outages at Vincent Substation.
2. Perform centralized RAS programming and testing to the new centralized RAS relays.
Telecommunication.
1. Install required channel banks, cross connects and associated equipment (including terminal equipment) at the Generating Facility supporting the centralized RAS tripping requirements.
vi. Power System Controls.
1. Perform centralized RAS programming and testing to the new centralized RAS relays.
2. Add points to the RTUs at Vincent Substation.
3. Install data gateway appliances.
vii. Corporate Security.
1. Install corporate security approved cabinets/cameras/other security measures to monitor and protect Participating TO’s assets per compliance standards, at Vincent Substations.</t>
  </si>
  <si>
    <t>CET-ET-TP-RN-835502</t>
  </si>
  <si>
    <t>Tehachapi CRAS – Monitoring infrastructure Midway Substation
Install four (4) GE N60 logic processing relays or equivalent successor to monitor and detect transmission line outages at Midway Substation.
2. Install two (2) ethernet switches.
3. Install one (1) satellite clock.
4. Perform centralized RAS programming and testing to the new centralized RAS relays.
Telecommunication.
1. Install required channel banks, cross connects and associated equipment (including terminal equipment) at the Generating Facility supporting the centralized RAS tripping requirements.
2. Install lightwave, routers, firewall access switches, data traffic monitoring devices, and data circuits to support centralized RAS network at Windhub and Midway substations.
vi. Power System Controls.
1. Perform centralized RAS programming and testing to the new centralized RAS relays.
2. Add points to the RTUs at Midway Substation.
3. Install data gateway appliances.
vii. Corporate Security.
1. Install corporate security approved cabinets/cameras/other security measures to monitor and protect Participating TO’s assets per compliance standards, at Midway Substation.</t>
  </si>
  <si>
    <t>CET-ET-TP-RN-835503</t>
  </si>
  <si>
    <t>Tehachapi CRAS – Monitoring infrastructure Windhub Substation
1. Install two (2) GE N60 logic processing relays or equivalent successor to monitor and detect transmission line outages at Windhub Substation.
2. Install two (2) ethernet switches.
3. Install one (1) satellite clock.
4. Perform centralized RAS programming and testing to the new centralized RAS relays.
Telecommunication.
1. Install required channel banks, cross connects and associated equipment (including terminal equipment) at the Generating Facility supporting the centralized RAS tripping requirements.
2. Install lightwave, routers, firewall access switches, data traffic monitoring devices, and data circuits to support centralized RAS network at Windhub and Midway substations.
vi. Power System Controls.
1. Perform centralized RAS programming and testing to the new centralized RAS relays.
2. Add points to the RTU at Windhub Substation.
3. Install data gateway appliances.
vii. Corporate Security.
1. Install corporate security approved cabinets/cameras/other security measures to monitor and protect Participating TO’s assets per compliance standards, at Antelope, Midway, Whirlwind, Windhub Substations.</t>
  </si>
  <si>
    <t>CET-ET-TP-RN-835504</t>
  </si>
  <si>
    <t>Whirlwind Substation Tehachapi CRAS – Tripping infrastructure i. Whirlwind Substation. 1. Install six (6) GE N60 logic processing relays or equivalent successor to send tripping signals to the Large Generating Facility. 2. Perform centralized RAS programming and testing to the new centralized RAS relay.</t>
  </si>
  <si>
    <t>Total TOT909-Q1631 -Glenfeliz Solar Farm</t>
  </si>
  <si>
    <t>08107</t>
  </si>
  <si>
    <t>Kramer Substation (RNU):  a. Engineer and construct one 220 kV line position, which includes the following equipment: i. Two 220 kV circuit breakers. ii. Three 220 kV group operated disconnect switches. iii. One (1) 220 kV group operated disconnect switch with grounding attachment.</t>
  </si>
  <si>
    <t>CET-ET-TP-RN-810701</t>
  </si>
  <si>
    <t>VICTOR SUB EXPAND HD</t>
  </si>
  <si>
    <t>CET-ET-TP-RN-810702</t>
  </si>
  <si>
    <t>08270</t>
  </si>
  <si>
    <t>WHIRLWIND SUBSTATION</t>
  </si>
  <si>
    <t>CET-ET-TP-RN-827000</t>
  </si>
  <si>
    <t>08285</t>
  </si>
  <si>
    <t>Whirlwind Substation: a. Install one (1) 230 kV line position which includes the following
equipment:
i. Two (2) 230 kV circuit breakers and foundations.
ii. One (1) 230 kV group operated disconnect switch with
grounding attachment.
iii. Four (4) sets of 223 kV disconnect switches, steel support structures, and foundations.
b. Protection Relays: Two local breaker failure backup relays, General Electric ("GE") C60 or equivalent successor.</t>
  </si>
  <si>
    <t>CET-ET-TP-RN-828500</t>
  </si>
  <si>
    <t>08448</t>
  </si>
  <si>
    <t xml:space="preserve">Laguna Bell Sub
1.Replace existing 220kV CB 21 with new 220kV CB, 4000A, 63kA, with new foundation
2.Replace existing 220kV CB 22 with new 220kV CB, 4000A, 63kA, with new foundation
3.Replace existing two (2) 230kV group operated DS, horizontal, center </t>
  </si>
  <si>
    <t>CET-ET-TP-RL-844800</t>
  </si>
  <si>
    <t>Reconductor approximately 5 miles of existing Laguna Bell - Mesa No.1 230 kV Line with ACCC conductor.</t>
  </si>
  <si>
    <t>CET-ET-TP-RL-844801</t>
  </si>
  <si>
    <t>Laguna Bell-Mesa No. 1 Reconductor - Section 2 (CAISO TPP Project)</t>
  </si>
  <si>
    <t>Laguna Bell-Mesa No. 1 Reconductor - Section 3 (CAISO TPP Project)</t>
  </si>
  <si>
    <t>Laguna Bell-Mesa No. 1 Reconductor - Section 4 (CAISO TPP Project)</t>
  </si>
  <si>
    <t>Laguna Bell-Mesa No. 1 Reconductor - Section 5 (CAISO TPP Project)</t>
  </si>
  <si>
    <t>Laguna Bell-Mesa No. 1 Reconductor - Section 6 (CAISO TPP Project)</t>
  </si>
  <si>
    <t>Laguna Bell-Mesa No. 1 Reconductor - Section 8 (CAISO TPP Project)</t>
  </si>
  <si>
    <t>Laguna Bell-Mesa No. 1 Reconductor - Section 7 (CAISO TPP Project)</t>
  </si>
  <si>
    <t>Laguna Bell-Velasco 220kv NEW Getaway TS</t>
  </si>
  <si>
    <t>La Fresa-Laguna Bell 220kv NEW Getaway T</t>
  </si>
  <si>
    <t>Del Amo-Laguna Bell 220kv NEW Getaway TS</t>
  </si>
  <si>
    <t>Laguna Bell-Mesa No. 1 Reconductor - Sec</t>
  </si>
  <si>
    <t>Laguna Bell-Mesa No. 1 Reconductor Contingency</t>
  </si>
  <si>
    <t>8448-Cont</t>
  </si>
  <si>
    <t>Laguna Bell-Mesa No. 1 Reconductor Known Risk</t>
  </si>
  <si>
    <t>8448-Risk</t>
  </si>
  <si>
    <t>Laguna Bell-Mesa No. 1 Reconductor - Section 9 M0T2 to M0T1</t>
  </si>
  <si>
    <t>Total Laguna Bell-Mesa No. 1 230 kV Line Rating Increase Project</t>
  </si>
  <si>
    <t xml:space="preserve">Whirlwind Substation:
- Perform relay coordination study.
- Install two (2) GE N60 logic processing relays or equivalent successor to send tripping signals to the Large Generating Facility [Tehachapi CRAS]
- Install two (2) GE N60 logic processing relays </t>
  </si>
  <si>
    <t>CET-ET-CR-WC-827000</t>
  </si>
  <si>
    <t>08426</t>
  </si>
  <si>
    <t xml:space="preserve">Eldorado Substation (NU)
IRNU
1. Conduct relay coordination study
2. Review As-Built drawings
Eldorado Substation-(NU)
1. Install two GE N60 logic processing relays or equivalent
2. Modity the existing program to support new relays
Eldorado Substation 
</t>
  </si>
  <si>
    <t>CET-ET-CR-WC-842600</t>
  </si>
  <si>
    <t>08474</t>
  </si>
  <si>
    <t>Antelope Sub: Replace all 41 66 kV Circuit Breakers from 40 kA to 50 kA.Perform Ground Grid Study.Replace 101 66 kV disconnect switches &amp; 45 66 kV PTs.Remove 15 steel lattice structures .Install 15 dead-end structures..Relay that needs to be reset.At Ante</t>
  </si>
  <si>
    <t>CET-ET-TP-RN-847401</t>
  </si>
  <si>
    <t>08576</t>
  </si>
  <si>
    <t xml:space="preserve">Antelope - Whirlwind - Raise approximately 9 towers in order to fix ground clearance and increase line rating to 3421/3880 MVA </t>
  </si>
  <si>
    <t>CET-ET-TP-RN-857600</t>
  </si>
  <si>
    <t>08411</t>
  </si>
  <si>
    <t>2.	Whirlwind AA Bank CRAS
a.	Whirlwind Substation
Utilize two (2) GE N60 logic processing relays or equivalent successor, identified under Section 2.(b)(i)3.a of this Appendix A, to send tripping signals to the Large Generating Facility. 
b.	Telecommunica</t>
  </si>
  <si>
    <t>CET-ET-TP-RN-841101</t>
  </si>
  <si>
    <t>3.	Tehachapi CRAS
a.	Whirlwind Substation
Install two (2) GE N60 logic processing relays or equivalent successor to send tripping signals to the Large Generating Facility. 
b.	Telecommunication
Install channel banks and associated equipment at Whirlwind S</t>
  </si>
  <si>
    <t>CET-ET-TP-RN-841100</t>
  </si>
  <si>
    <t>Total Cyclone Solar Project</t>
  </si>
  <si>
    <t>08418</t>
  </si>
  <si>
    <t>Laguna Bell Substation Interconnection Reliability Network Upgrades</t>
  </si>
  <si>
    <t>CET-ET-TP-RN-841802</t>
  </si>
  <si>
    <t xml:space="preserve">Rio Hondo Substation
General Reliability Network Upgrades:
Conduct ground grid study </t>
  </si>
  <si>
    <t>CET-ET-TP-RN-841801</t>
  </si>
  <si>
    <t xml:space="preserve">Lewis Substation
General Reliability Network Upgrades:
Conduct ground grid study
</t>
  </si>
  <si>
    <t>CET-ET-TP-RN-841800</t>
  </si>
  <si>
    <t>Total Commerce Energy Storage Project</t>
  </si>
  <si>
    <t>08342</t>
  </si>
  <si>
    <t xml:space="preserve">Windhub Substation
Transmission Substation (IRNU) 
-Install two (2) 500 kV line position.
-Install Four (4) 500 kV circuit breakers. 
-Install Twenty-four (24) 500 kV disconnect switches. 
-Install protection relays.
</t>
  </si>
  <si>
    <t>CET-ET-CR-WC-834205</t>
  </si>
  <si>
    <t>Windhub Substation
Transmission Substation (GRNU) 
Install four (4) GE N60 logic processing relays or equivalent successor to monitor and detect transmission line outages 
-Install two (2) ethernet switches   
-Install one (1) satellite clock
-Perform cen</t>
  </si>
  <si>
    <t>CET-ET-CR-WC-834204</t>
  </si>
  <si>
    <t xml:space="preserve">Whirlwind Sub-
Perform centralized RAS programming and testing to the new centralized RAS relays
-Install two (2) GE N60 logic processing relays or equivalent successor to monitor and detect transmission line outages at Whirlwind Substation
</t>
  </si>
  <si>
    <t>CET-ET-CR-WC-834203</t>
  </si>
  <si>
    <t>Vincent Substation
Transmission Substation (GRNU)
-Install six (6) GE N60 logic processing relays or equivalent successor to send tripping signals to the Generating Facility. 
-Perform centralized RAS programming and testing to the new centralized RAS rel</t>
  </si>
  <si>
    <t>CET-ET-CR-WC-834202</t>
  </si>
  <si>
    <t>Midway Substation
Transmission Substation (GRNU) 
-Install four (4) GE N60 logic processing relays or equivalent successor to monitor and detect transmission line outages 
-Install two (2) ethernet switches   
-Install one (1) satellite clock
-Perform cen</t>
  </si>
  <si>
    <t>CET-ET-CR-WC-834201</t>
  </si>
  <si>
    <t>Total Sanborn Hybrid 3</t>
  </si>
  <si>
    <t>08357</t>
  </si>
  <si>
    <t>Pardee Substation Interconnection-(RNU): 1. a. Install four (4) GE N60 logic processing relays or equivalent successor to monitor and detect transmission line outages.    b. Perform centralized RAS programming and testing to the new centralized RAS relays</t>
  </si>
  <si>
    <t>CET-ET-CR-WC-835706</t>
  </si>
  <si>
    <t>CET-ET-CR-WC-835710</t>
  </si>
  <si>
    <t>Total Pardee Substation Interconnection-(RNU)</t>
  </si>
  <si>
    <t>08473</t>
  </si>
  <si>
    <t>DEVERS 220 KV/115 KV</t>
  </si>
  <si>
    <t>CET-ET-TP-RL-847301</t>
  </si>
  <si>
    <t>DEVERS 220 KV: 220KV</t>
  </si>
  <si>
    <t>CET-ET-TP-RL-847302</t>
  </si>
  <si>
    <t>DEVERS-VISTA NO. 2 2</t>
  </si>
  <si>
    <t>CET-ET-TP-RL-847303</t>
  </si>
  <si>
    <t>Total Devers 230 kV Bus Configuration Upgrade</t>
  </si>
  <si>
    <t>08038</t>
  </si>
  <si>
    <t>Ellis Ph2 RLA SCE:Re</t>
  </si>
  <si>
    <t>CET-ET-CR-WS-803800</t>
  </si>
  <si>
    <t>08556</t>
  </si>
  <si>
    <t>ELDORADO SUBSTATION</t>
  </si>
  <si>
    <t>CET-ET-TP-RN-855600</t>
  </si>
  <si>
    <t>08555</t>
  </si>
  <si>
    <t>CET-ET-TP-RN-855500</t>
  </si>
  <si>
    <t>08599</t>
  </si>
  <si>
    <t>New Inyo 230 kV Shunt Reactor</t>
  </si>
  <si>
    <t>CET-ET-TP-RL-859900</t>
  </si>
  <si>
    <t>08519</t>
  </si>
  <si>
    <t>Barre-Del Amo: Relocate Barrre-Del Amo from position 4 to position 5N:  Install one rack span.</t>
  </si>
  <si>
    <t>CET-ET-TP-RL-851903</t>
  </si>
  <si>
    <t>Barre-Ellis: Relocate Barre-Ellis No3 from position 1 to position 6S:  Install two double circuit LSTs, one double circuit TSP, and two single circuit TSPs and eight spans. (spend split between Barre-Ellis No3 and No4 relocations).</t>
  </si>
  <si>
    <t>CET-ET-TP-RL-851904</t>
  </si>
  <si>
    <t>Barre-Ellis: Relocate Barre-Ellis No4 from position 8 to position 5S:  Install two double circuit LSTs, one double circuit TSP, and two single circuit TSPs and eight spans. (spend split between Barre-Ellis No3 and No4 relocations).</t>
  </si>
  <si>
    <t>CET-ET-TP-RL-851905</t>
  </si>
  <si>
    <t>Barre-Lewis: Relocate Barre-Lewis from position 6 to position 7S:  Install new spans.</t>
  </si>
  <si>
    <t>CET-ET-TP-RL-851906</t>
  </si>
  <si>
    <t>Barre-Villa Park: Relocate Barre-Villa Park from position 7 to position 10S:  Install new spans.</t>
  </si>
  <si>
    <t>CET-ET-TP-RL-851907</t>
  </si>
  <si>
    <t>Total Barre 230 kV Switchrack Conversion to Breaker-And-A-Half Project</t>
  </si>
  <si>
    <t>Whirlwind Substation – 
-  Perform one (1) local relay coordination study
- a. Install two (2) GE N60 logic processing relays or equivalent successor to send tripping signals to the Large Generating Facility.
b. Power System Controls.
i. Perform centraliz</t>
  </si>
  <si>
    <t>CET-ET-CR-WC-827700</t>
  </si>
  <si>
    <t>CET-ET-CR-WC-831900</t>
  </si>
  <si>
    <t>VESTAL-INSTALL FACIL</t>
  </si>
  <si>
    <t>CET-ET-CR-WC-832000</t>
  </si>
  <si>
    <t>PARDEE - PASTORIA -</t>
  </si>
  <si>
    <t>CET-ET-CR-WC-832005</t>
  </si>
  <si>
    <t>Kramer Substation (GRNU): One Time Cost
Mojave Desert RAS - Tripping Infrastructure 
Note: Analytic associated with the Mojave Desert RAS to be incorporated by the initial sync date which is scheduled for March of 2025. The analytic associated with the NO</t>
  </si>
  <si>
    <t>CET-ET-TP-RN-852800</t>
  </si>
  <si>
    <t>Colorado River Substation (GRNU).- Conduct a relay coordination study.- Add points to the RTU at Colorado River Substation</t>
  </si>
  <si>
    <t>CET-ET-TP-RN-854101</t>
  </si>
  <si>
    <t>Power System Controls.  (GRNU).    a.Perform CRAS programming and testing to the new CRAS relays at Colorado River Substation..    b.Add points to the RTUs at Colorado River Substation and Cielo Azul Switchyard or Interconnecting PTO’s series capacitor st</t>
  </si>
  <si>
    <t>CET-ET-CR-WC-854104</t>
  </si>
  <si>
    <t>Colorado River Substation (IRNU)."As-Built" drawings Review .Review “As-Built” drawings, information, and documents, as applicable for the Interconnection Customer’s Interconnection Facilities and Generating Facility submitted by the Interconnection Custo</t>
  </si>
  <si>
    <t>CET-ET-TP-RN-854102</t>
  </si>
  <si>
    <t>Total Centennial Flats (TOT899/Q1529)</t>
  </si>
  <si>
    <t>Colorado River Substation - (IRNU Dedicated) a. Install one (1) 220 kV line position which includes the following equipment: i. Two (2)  220 kV circuit breakers. ii. One (1) 220 kV group operated disconnect switch with grounding attachment. iii. Three (3)</t>
  </si>
  <si>
    <t>CET-ET-CR-WC-854604</t>
  </si>
  <si>
    <t xml:space="preserve">Environmental Activities, Permits, and Licensing. - (IRNU Dedicated)
1. Perform the required environmental activities and obtain the required licensing and permits for the installation of the Dedicated Interconnection Reliability Network Upgrades. </t>
  </si>
  <si>
    <t>CET-ET-TP-RN-854601</t>
  </si>
  <si>
    <t>Total Gracesol Substation: Colorado River Substation-(IRNU-Shared) - TOT1006 (Q1761) Grace Energy Center</t>
  </si>
  <si>
    <t>COLORADO RIVER SUBST</t>
  </si>
  <si>
    <t>CET-ET-CR-WC-854705</t>
  </si>
  <si>
    <t>CET-ET-CR-WC-854706</t>
  </si>
  <si>
    <t>Note: Shared cost split between TOT1006 Grace Energy Project (50%) &amp; TOT1013 Cobalt Project(50%). 
Environmental Activities, Permits, and Licensing - (IRNU Shared)
Perform and/or coordinate the required environmental activities and obtain required licensi</t>
  </si>
  <si>
    <t>CET-ET-TP-RN-854701</t>
  </si>
  <si>
    <t>Environmental Activities, Permits, and Licensing - (IRNU Sole)
Perform and/or coordinate the required environmental activities and obtain required licensing and permits for the installation of the Interconnection Reliability Network Upgrades, if applicabl</t>
  </si>
  <si>
    <t>CET-ET-TP-RN-854702</t>
  </si>
  <si>
    <t>Total Bolt Substation:  Colorado River Substation-(IRNU-Shared) - TOT1013 (Q1757) Cobalt Project</t>
  </si>
  <si>
    <t>Antelope Substation:
i. Install one (1) 220 kV line position which includes the following equipment:
1.Two (2) 220 kV circuit breakers.
2.One (1) 220 kV group operated disconnect switch with grounding attachment.
3. Three (3) 220 kV group operated disconn</t>
  </si>
  <si>
    <t>CET-ET-CR-WC-922800</t>
  </si>
  <si>
    <t>Lugo Substation. 
1. Install two (2) GE N60 logic processing relays or equivalent 
successor to monitor and detect transmission lines 
outages. 
2. Perform centralized RAS programming and testing to the 
new centralized RAS relays. 
3. Install two (2) eth</t>
  </si>
  <si>
    <t>CET-ET-CR-WC-848300</t>
  </si>
  <si>
    <t>Mesa Substation. 
1. Install two (2) GE N60 logic processing relays or equivalent 
successor to monitor and detect transmission lines 
outages. 
2. Perform centralized RAS programming and testing to the 
new centralized RAS relays. 
3. Install two (2) eth</t>
  </si>
  <si>
    <t>CET-ET-CR-WC-848302</t>
  </si>
  <si>
    <t>Vincent Substation 
Install four (4) GE N60 logic processing relays or 
equivalent successor to monitor and detect transmission 
lines outages.
2. Perform centralized RAS programming and testing to the 
new centralized RAS relays</t>
  </si>
  <si>
    <t>CET-ET-CR-WC-848306</t>
  </si>
  <si>
    <t>Total TOT983 - Keyhole Wind</t>
  </si>
  <si>
    <t>Vincent Substation.
i. Install one (1) 220 kV line position which includes the following 
equipment:
1. Two (2) 220 kV circuit breakers.
2. One (1) 220 kV group operated disconnect switch with 
grounding attachment.
3. Three (3) 220 kV group operated disc</t>
  </si>
  <si>
    <t>CET-ET-CR-WC-839401</t>
  </si>
  <si>
    <t>Vincent Substation.
Install one (1) 500 kV line position which includes the following equipment:
i. Four (4) 500 kV circuit breakers.
ii. Three (3) 500 kV group operated disconnect switch with grounding attachment.
iii. Nine (9) 500 kV group operated disc</t>
  </si>
  <si>
    <t>CET-ET-CR-WC-843401</t>
  </si>
  <si>
    <t>Pardee 220 kV SCD Mitigation (GRNU):
Remove and install appropriate structures/spans to de-loop the two (2) transmission lines and create the Pastoria-Warne-Santa Clara 220kV line. The Phase II study assumed removing two (2) 220kV spans of conductor and i</t>
  </si>
  <si>
    <t>CET-ET-CR-WC-852301</t>
  </si>
  <si>
    <t>Pastoria Substation (GRNU):
-Perform one (1) relay coordination study and adjust relay settings.
-Add point additions</t>
  </si>
  <si>
    <t>Santa Clara Substation (GRNU):
-Perform one (1) relay coordination study and adjust relay settings.
-Add point additions</t>
  </si>
  <si>
    <t xml:space="preserve">CET-ET-TP-RN-852302 </t>
  </si>
  <si>
    <t>Warne Substation (GRNU):
-Perform one (1) relay coordination study and adjust relay settings.
-Add point additions</t>
  </si>
  <si>
    <t xml:space="preserve">CET-ET-TP-RN-852303 </t>
  </si>
  <si>
    <t>Total TOT996/Q1766/QC14 - Laguna Bell 220/66 (S) - Interconnection Facilities for Commerce Energy Storage 2</t>
  </si>
  <si>
    <t>Lugo Substation: Replace (3) 500kV CBs (CB#762, 862, 962), (6) 500kV disconnects (#761, 763, 861, 863, 961, 963), terminal equipment and line drop at position 6, conductor on CB #862, legs on CB #762, 862, &amp; 962, and 500kV wavetrap. This will increase rat</t>
  </si>
  <si>
    <t>CET-ET-TP-RL-802900</t>
  </si>
  <si>
    <t>Lugo-Victorville 500kV Transmission Line (SCE-owned): Fix the appropriate number of spans to achieve 3950 amps normal and 4500 amps emergency on this transmission line.</t>
  </si>
  <si>
    <t>CET-ET-TP-RL-802901</t>
  </si>
  <si>
    <t>Pardee 220 kV SCD Mitigation (GRNU-Pardee Substation):
- Remove the following equipment associated to the Pardee-Santa Clara and Pastoria-Warne-Pardee 220kV lines.
-Three (3) 220kV circuit breakers, foundations, conductor and pullboxes.
-Two (2) sets of l</t>
  </si>
  <si>
    <t>CET-ET-TP-RN-852300</t>
  </si>
  <si>
    <t>i.	Install one (1) 220 kV line position which includes the following equipment:
1.	Two (2) 220 kV circuit breakers.
2.	One (1) 220 kV group operated disconnect switch with grounding attachment.
3.	Three (3) 220 kV group operated disconnect switches.
ii.	I</t>
  </si>
  <si>
    <t>CET-ET-TP-RN-852500</t>
  </si>
  <si>
    <t>Mesa-Mira Loma 500 kV - Install a third 5000 kcmil underground cable on the underground section of the existing Mira Loma-Mesa 500 kV circuit in existing spare duct between East and West Transition Stations..- At East and West Transition Stations, install</t>
  </si>
  <si>
    <t>CET-ET-TP-RN-861600</t>
  </si>
  <si>
    <t>East Transition Station: Install line drops, bushings, instrument transformers (CT, VT), and terminating equipment as required to terminate new cable segment on 500 kV bus.</t>
  </si>
  <si>
    <t>CET-ET-TP-RN-861603</t>
  </si>
  <si>
    <t>West Transition Station: Install line drops, bushings, instrument transformers (CT, VT), and terminating equipment as required to terminate new cable segment on 500 kV bus. .</t>
  </si>
  <si>
    <t>CET-ET-TP-RN-861604</t>
  </si>
  <si>
    <t>Mesa - Mira Loma 500 kV UG Third Cable Contingency</t>
  </si>
  <si>
    <t>8616-Cont</t>
  </si>
  <si>
    <t>Mesa - Mira Loma 500 kV UG Third Cable Known Risk</t>
  </si>
  <si>
    <t>8616-Risk</t>
  </si>
  <si>
    <t>Total Mesa - Mira Loma 500 kV UG Third Cable</t>
  </si>
  <si>
    <t>Etiwanda-Vista 230 kV Line Upgrade - Raise 16 structures to eliminate current-limiting ground clearance issues to attain full conductor rating of 988/1331 MVA (2480/3340 Amps)</t>
  </si>
  <si>
    <t>CET-ET-TP-RN-861700</t>
  </si>
  <si>
    <t>ETIWANDA-VISTA LINE</t>
  </si>
  <si>
    <t>Total Etiwanda-Vista 230 kV Line Upgrade</t>
  </si>
  <si>
    <t>FIP REMOVAL WO: LUGO</t>
  </si>
  <si>
    <t>CET-ET-TP-RN-863104</t>
  </si>
  <si>
    <t>CET-ET-TP-RN-863105</t>
  </si>
  <si>
    <t>CET-ET-TP-RN-863106</t>
  </si>
  <si>
    <t>CET-ET-TP-RN-863107</t>
  </si>
  <si>
    <t>Total Lugo-Victor 230 kV Line Reconductor</t>
  </si>
  <si>
    <t>MOHAVE-EXPAND SWITCH</t>
  </si>
  <si>
    <t>CET-ET-CR-WC-832603</t>
  </si>
  <si>
    <t xml:space="preserve">Mojave Desert RAS – tripping infrastructure (GRNU)
a. Kramer Substation.
i. Install two (2) G.E. N60 logic processing relays or equivalent successor to monitor and send tripping signals to the Large Generating Facility; and
ii. Reconnect and test two (2) </t>
  </si>
  <si>
    <t>CET-ET-TP-RN-838000</t>
  </si>
  <si>
    <t>Kramer Substation (RNU)-
Perform one local relay coordination study and re-set/test protection relays to account for the additional interconnection facilities for the interconnection of the Large Generating Facility.</t>
  </si>
  <si>
    <t>CET-ET-TP-RN-838002</t>
  </si>
  <si>
    <t xml:space="preserve">Total TOT904/Q1604 - Aratina Solar Center 2 Project
</t>
  </si>
  <si>
    <t>Sylmar.CRAS - Sylmar Sub (RNU).i.Install two (2) GE N60 logic processing relays or equivalent successor to monitor and detect transmission line outages at Sylmar Substation..ii.Perform centralized RAS programming and testing to the new centralized RAS rel</t>
  </si>
  <si>
    <t>CET-ET-TP-RN-845605</t>
  </si>
  <si>
    <t>Red Bluff Substation (RNU).i.Install one (1) 500 kV line position which includes the following equipment:.    1.Two (2) 500 kV circuit breaker units. Each unit comprises of three (3) single-phase circuit breakers..    2.Twelve (12) 1-phase 500 kV disconne</t>
  </si>
  <si>
    <t>CET-ET-CR-WC-845703</t>
  </si>
  <si>
    <t>Eldorado Sub (IRNU)
1. Install one 220 kV line position
-Two (2) 220 kV CBs. 
-One (1) 220 kV group operated disconnect switch with grounding attachment. 
-Three (3) 220 kV group operated disconnect switches. 
2. Install protection relays: One LBFB per C</t>
  </si>
  <si>
    <t>CET-ET-CR-WC-849803</t>
  </si>
  <si>
    <t>Victor Lugo No. 3 and No. 4 220 kV T/L- .Install a new double circuit 220 kV structure and two spans of double circuit conductor. The line should be rated for 1710/2310 Amps (Normal/Emergency) and designed to allow undercrossing of Gen-ties.</t>
  </si>
  <si>
    <t>CET-ET-TP-RL-850600</t>
  </si>
  <si>
    <t xml:space="preserve">Lugo Substation.
1. Install two (2) GE N60 logic processing relays or equivalent successor to monitor and detect transmission lines outages.
2. Perform centralized RAS programming and testing to the new centralized RAS relays.
3. Install two (2) ethernet </t>
  </si>
  <si>
    <t>CET-ET-TP-RN-856300</t>
  </si>
  <si>
    <t>Windhub Substation - Environmental Activities, Permits, and Licensing.
Perform and/or coordinate the required environmental activities and obtain required licensing and permits for the installation of the Interconnection Reliability Network Upgrades, if a</t>
  </si>
  <si>
    <t>CET-ET-TP-RN-856302</t>
  </si>
  <si>
    <t xml:space="preserve">Windhub Substation - IRNU
i. Install one (1) 220 kV line position which includes the following equipment:
1. Two (2) 220 kV circuit breakers.
2. One (1) 220 kV group operated disconnect switch with grounding attachment.
3. Three (3) 220 kV group operated </t>
  </si>
  <si>
    <t>CET-ET-TP-RN-856303</t>
  </si>
  <si>
    <t xml:space="preserve">Vincent Substation.
1. Install four (4) GE N60 logic processing relays or equivalent successor to monitor and detect transmission lines outages.
2. Perform centralized RAS programming and testing to the new centralized RAS relays.
iv. Telecommunication.
</t>
  </si>
  <si>
    <t xml:space="preserve">Total Windhub 220 kV - TOT985 - Q1791 - Sanborn 5 Hybrid 
</t>
  </si>
  <si>
    <t xml:space="preserve">Tortilla - Remove 115kV bank on bus configuration with (2) 115kV transformer positions along with associated switching and protection equipment. </t>
  </si>
  <si>
    <t>CET-ET-LG-SU-857700</t>
  </si>
  <si>
    <t>LUGO SUBSTATION: REM</t>
  </si>
  <si>
    <t>CET-ET-TP-RL-860001</t>
  </si>
  <si>
    <t>San Bernardino-Vista: Reconductor approximately 5 miles of transmission line using 2-bundled 1590 ACSR conductor or equivalent conductor such as ACCC Fort Worth or equivalent with sufficient ground clearance to achieve a minimum rating of 3230/4360 Amps (</t>
  </si>
  <si>
    <t>CET-ET-TP-RN-861500</t>
  </si>
  <si>
    <t>RIO HONDO SUBSTATION</t>
  </si>
  <si>
    <t>CET-ET-CR-WC-866401</t>
  </si>
  <si>
    <t>Walnut Substation (IRNU).1) Install one (1) 220 kV line position which includes the following equipment: ..a. Two (2) 220 kV circuit breakers..b. One (1) 220 kV group operated disconnect switch with grounding attachment..c. Three (3) 220 kV group operated</t>
  </si>
  <si>
    <t>CET-ET-TP-RN-867200</t>
  </si>
  <si>
    <t>CET-ET-CR-WC-867301</t>
  </si>
  <si>
    <t>Calcite Substation:.- Install two (2) GE N60 logic processing relays or equivalent successors for line monitoring. .- Perform centralized RAS programming and testing to the new CRAS relays.</t>
  </si>
  <si>
    <t>Lugo Substation:.- Install two (2) GE N60 logic processing relays or equivalent successors for line monitoring.</t>
  </si>
  <si>
    <t>Pisgah Substation:.- Install two (2) GE N60 logic processing relays or equivalent successors for line monitoring. .- Install new junior MEER. .</t>
  </si>
  <si>
    <t xml:space="preserve">Total Calcite CRAS - Monitoring Infrastructure 
</t>
  </si>
  <si>
    <t>Total Transmission Project Reliability</t>
  </si>
  <si>
    <t>Infrastructure Replacement</t>
  </si>
  <si>
    <t>03138</t>
  </si>
  <si>
    <t>Sylmar Convertor Station: Misc Cap</t>
  </si>
  <si>
    <t>CET-OT-OT-ME-313800</t>
  </si>
  <si>
    <t>Blanket Specifics</t>
  </si>
  <si>
    <t>04651</t>
  </si>
  <si>
    <t>Palo Verde Switchrack: Misc Cap</t>
  </si>
  <si>
    <t>CET-OT-OT-ME-465100</t>
  </si>
  <si>
    <t>Total LADWP/Palo Verde - WORK PERFORMED BY OPERATING AGENT</t>
  </si>
  <si>
    <t>04211</t>
  </si>
  <si>
    <t>Replace Bulk Power Circuit Breakers (220kV and Above)</t>
  </si>
  <si>
    <t>CET-ET-IR-CB-421100</t>
  </si>
  <si>
    <t>04756</t>
  </si>
  <si>
    <t>Substation Miscellaneous Equipment Additions &amp; Betterment</t>
  </si>
  <si>
    <t>CET-ET-IR-ME-475600</t>
  </si>
  <si>
    <t>04837</t>
  </si>
  <si>
    <t>Replace SAS Infrastructure (FERC)</t>
  </si>
  <si>
    <t>CET-ET-IR-RP-483701</t>
  </si>
  <si>
    <t>05089</t>
  </si>
  <si>
    <t xml:space="preserve">Bulk Power 500kV &amp; 220kV Line Relay Replacement </t>
  </si>
  <si>
    <t>CET-ET-IR-RP-508900</t>
  </si>
  <si>
    <t>05210</t>
  </si>
  <si>
    <t>Substation Transformer Bank Replacement Program (AA-Bank &amp; A-Bank)</t>
  </si>
  <si>
    <t>CET-ET-IR-TB-521001</t>
  </si>
  <si>
    <t>07713</t>
  </si>
  <si>
    <t>Substation Switchrack Rebuilds (FERC)</t>
  </si>
  <si>
    <t>CET-ET-IR-RB-771301</t>
  </si>
  <si>
    <t>07716</t>
  </si>
  <si>
    <t>Substation Batteries &amp; Chargers (FERC)</t>
  </si>
  <si>
    <t>CET-ET-IR-ME-771601</t>
  </si>
  <si>
    <t>07637</t>
  </si>
  <si>
    <t>Substation Facility Capital Maintenance</t>
  </si>
  <si>
    <t>COS-00-RE-MA-NE7637</t>
  </si>
  <si>
    <t>06987</t>
  </si>
  <si>
    <t>Substation HVAC Redundancy Program</t>
  </si>
  <si>
    <t>COS-00-RE-MA-SBHVAC</t>
  </si>
  <si>
    <t>08074</t>
  </si>
  <si>
    <t>Substation Reliability Upgrades - Antelope</t>
  </si>
  <si>
    <t>COS-00-RE-AD-SR0001</t>
  </si>
  <si>
    <t>Substation Reliability Upgrades - Pardee</t>
  </si>
  <si>
    <t>COS-00-RE-AD-SR0003</t>
  </si>
  <si>
    <t>07392</t>
  </si>
  <si>
    <t>Seismic Program - Bus Rel (FERC)</t>
  </si>
  <si>
    <t>COS-00-SP-BR-000000</t>
  </si>
  <si>
    <t>Seismic Program - Trans Subs (FERC)</t>
  </si>
  <si>
    <t>COS-00-SP-TD-000000</t>
  </si>
  <si>
    <t>Seismic Program - Trans Lines</t>
  </si>
  <si>
    <t>COS-00-SP-TD-000002</t>
  </si>
  <si>
    <t xml:space="preserve">Total Seismic Assessment and Mitigation Program for Transmission Assets </t>
  </si>
  <si>
    <t>Physical Security Enhancement Programs:</t>
  </si>
  <si>
    <t>07949</t>
  </si>
  <si>
    <t>Protection of Grid Infrastructure Assets (formerly, Physical Security Systems - Electric Facilities)</t>
  </si>
  <si>
    <t>COS-00-CS-CS-745400</t>
  </si>
  <si>
    <t>COS-00-CS-CS-745401</t>
  </si>
  <si>
    <t>07573</t>
  </si>
  <si>
    <t>Substation Fence/Gate (Cu Theft) (aka, Security Fence and Lights Upgrade) (FERC)</t>
  </si>
  <si>
    <t>CET-ET-IR-ME-757301</t>
  </si>
  <si>
    <t>08042</t>
  </si>
  <si>
    <t>500/230 kV (ES-5070): Physical Security Tier 2</t>
  </si>
  <si>
    <t>CET-ET-IR-ME-804201</t>
  </si>
  <si>
    <t>500/230 kV (ES-5031): Physical Security Tier 2</t>
  </si>
  <si>
    <t>CET-ET-IR-ME-804206</t>
  </si>
  <si>
    <t>500/230 kV (ES-8369): Physical Security Tier 2</t>
  </si>
  <si>
    <t>500/230 kV (ES-8367): Physical Security Tier 2</t>
  </si>
  <si>
    <t>CET-ET-IR-ME-804200</t>
  </si>
  <si>
    <t>500/230 kV (ES-5023): Physical Security Tier 2</t>
  </si>
  <si>
    <t>500/230 kV (ES-5021): Physical Security Tier 2</t>
  </si>
  <si>
    <t>500/230 kV (ES-5064): Physical Security Tier 2</t>
  </si>
  <si>
    <t>500/230 kV (ES-5067): Physical Security Tier 2</t>
  </si>
  <si>
    <t>500/230 kV (ES-5047): Physical Security Tier 2</t>
  </si>
  <si>
    <t>CET-ET-IR-ME-804202</t>
  </si>
  <si>
    <t>500/230 kV (ES-8060): Physical Security Tier 2</t>
  </si>
  <si>
    <t>CET-ET-IR-ME-804203</t>
  </si>
  <si>
    <t>500/230 kV (ES-5079): Physical Security Tier 2</t>
  </si>
  <si>
    <t>CET-ET-IR-ME-804204</t>
  </si>
  <si>
    <t>500/230 kV (ES-5056): Physical Security Tier 2</t>
  </si>
  <si>
    <t>500/230 kV (ES-5045): Physical Security Tier 2</t>
  </si>
  <si>
    <t>Total Physical Security Projects (Tiers 2 &amp; 3)</t>
  </si>
  <si>
    <t>Total Physical Security Enhancement Programs</t>
  </si>
  <si>
    <t>Total Infrastructure Replacement</t>
  </si>
  <si>
    <t>Grid Applications</t>
  </si>
  <si>
    <t>08345</t>
  </si>
  <si>
    <t>Eldorado -Install 150 linear -ft of 4' x 4' cable tray -Install four (4) Ethernet Switches -Install four (4) pairs of monitoring relays -Install fourteen (14) pairs of tripping relays to customers -Install one (1) SEL-2407 Satellite Clock -Remove existing RAS relays &amp; infrastructure</t>
  </si>
  <si>
    <t>CET-ET-GA-CR-834501</t>
  </si>
  <si>
    <t>Total  Lugo-Victorville Centralized RAS</t>
  </si>
  <si>
    <t>06446</t>
  </si>
  <si>
    <t>VARIOUS: INSTALL PHASOR MEASUREMENT SYSTEM</t>
  </si>
  <si>
    <t>CET-ET-GA-EM-644606</t>
  </si>
  <si>
    <t>Total Grid Apps</t>
  </si>
  <si>
    <t>PWRD Blankets</t>
  </si>
  <si>
    <t>03363</t>
  </si>
  <si>
    <t>Substation Planned Maintenance Replacements</t>
  </si>
  <si>
    <t>CET-PD-IR-SP-SUBSNW</t>
  </si>
  <si>
    <t>Substation Unplanned Maintenance Replacements</t>
  </si>
  <si>
    <t>CET-PD-BM-SU-SUBSNW</t>
  </si>
  <si>
    <t>Substation - Storm</t>
  </si>
  <si>
    <t>CET-PD-ST-SS-SUBSNW</t>
  </si>
  <si>
    <t>Total Substation Maintenance, Breakdown, &amp; Storm</t>
  </si>
  <si>
    <t>07890</t>
  </si>
  <si>
    <t>Pardee-Pastoria 220kV: Re-conductor (San Joaquin &amp; North Coast)</t>
  </si>
  <si>
    <t>CET-PD-IR-TP-789000</t>
  </si>
  <si>
    <t>03364</t>
  </si>
  <si>
    <t>Transmission Breakdown Maintenance Unplanned</t>
  </si>
  <si>
    <t>CET-PD-BM-TU-TRSJAC</t>
  </si>
  <si>
    <t>Transmission Deteriorated Pole Program</t>
  </si>
  <si>
    <t>CET-PD-IR-TR-TRSJAC</t>
  </si>
  <si>
    <t>Transmission Tower Corrosion Program</t>
  </si>
  <si>
    <t>CET-PD-IR-TS-TRSJAC</t>
  </si>
  <si>
    <t>Transmission Small Civil</t>
  </si>
  <si>
    <t>CET-PD-IR-TC-TRSJAC</t>
  </si>
  <si>
    <t>Transmission Grid-Based Maintenance</t>
  </si>
  <si>
    <t>CET-PD-IR-TG-TRSJAC</t>
  </si>
  <si>
    <t>Total Transmission Maintenance &amp; Breakdown Maintenance</t>
  </si>
  <si>
    <t>04056</t>
  </si>
  <si>
    <t>Steel Stub Pole Remediation (Trans)</t>
  </si>
  <si>
    <t>CET-PD-OT-SF-TRORAN</t>
  </si>
  <si>
    <t>Total Transmission Poles (Pole Loading &amp; Deteriorated Pole Programs)</t>
  </si>
  <si>
    <t>07298</t>
  </si>
  <si>
    <t>Transmission Line Rating Remediation (Exempt from Licensing)</t>
  </si>
  <si>
    <t>CET-PD-OT-PJ-729801</t>
  </si>
  <si>
    <t>03362</t>
  </si>
  <si>
    <t>Critical Infrastructure Spares - FERC Spare Transformer Equipment Program (STEP)/Emergency</t>
  </si>
  <si>
    <t>CET-PD-CI-CI-CRINSP</t>
  </si>
  <si>
    <t>03367</t>
  </si>
  <si>
    <t>Substation - Claim</t>
  </si>
  <si>
    <t>CET-PD-CL-SC-SUBSNW</t>
  </si>
  <si>
    <t>Transmission - Claim</t>
  </si>
  <si>
    <t>CET-PD-CL-TC-TRSJAC</t>
  </si>
  <si>
    <t>Transmission - Storm</t>
  </si>
  <si>
    <t>CET-PD-ST-TS-TRSJAC</t>
  </si>
  <si>
    <t>Total Transmission Storm &amp; Claims</t>
  </si>
  <si>
    <t>08224</t>
  </si>
  <si>
    <t>Trans Emerg Dry Fuels Remediation FERC</t>
  </si>
  <si>
    <t>CET-PD-FR-TF-822601</t>
  </si>
  <si>
    <t>EOI Replacements - T (FERC)</t>
  </si>
  <si>
    <t>CET-PD-WM-TP-822401</t>
  </si>
  <si>
    <t>Transmission Splice FERC</t>
  </si>
  <si>
    <t>CET-PD-WM-TS-822401</t>
  </si>
  <si>
    <t>Total Transmission EOI Capital Remediation Program</t>
  </si>
  <si>
    <t>Total PWRD Blankets</t>
  </si>
  <si>
    <t>Total Non-Incentive Transmission Projects</t>
  </si>
  <si>
    <t>Total Forecast Specific Project Expenditures (Closing by December 2027)</t>
  </si>
  <si>
    <t>Total Forecast Blanket Expenditures (Closing by December 2027)</t>
  </si>
  <si>
    <t>CET-ET-GA-CR-892600</t>
  </si>
  <si>
    <t>CET-ET-GA-CR-892601</t>
  </si>
  <si>
    <t>CET-ET-GA-CR-892602</t>
  </si>
  <si>
    <t>Lighthipe Substation Control Room Expansion Feasibility</t>
  </si>
  <si>
    <t>COS-00-RE-IU-250002</t>
  </si>
  <si>
    <t>08534</t>
  </si>
  <si>
    <t>Neenach Substation: Install a 14.4 MVAR capacitor bank</t>
  </si>
  <si>
    <t>CET-ET-LG-TS-853400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</si>
</sst>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_(* \(#,##0.00\);_(* &quot;-&quot;??_);_(@_)"/>
    <numFmt numFmtId="164" formatCode="0####"/>
    <numFmt numFmtId="165" formatCode="0_);[Red]\(0\)"/>
    <numFmt numFmtId="166" formatCode="[$-409]mmm\-yy;@"/>
    <numFmt numFmtId="167" formatCode="_(* #,##0_);_(* \(#,##0\);_(* &quot;-&quot;??_);_(@_)"/>
  </numFmts>
  <fonts count="1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b/>
      <sz val="10"/>
      <name val="Arial"/>
      <family val="2"/>
    </font>
    <font>
      <sz val="10"/>
      <color theme="1"/>
      <name val="Arial"/>
      <family val="2"/>
    </font>
    <font>
      <b/>
      <sz val="14"/>
      <name val="Arial"/>
      <family val="2"/>
    </font>
    <font>
      <u/>
      <sz val="10"/>
      <name val="Arial"/>
      <family val="2"/>
    </font>
    <font>
      <sz val="10"/>
      <color rgb="FF00B050"/>
      <name val="Arial"/>
      <family val="2"/>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s>
  <cellStyleXfs count="11">
    <xf numFmtId="0" fontId="0" fillId="0" borderId="0"/>
    <xf numFmtId="0" fontId="4" fillId="0" borderId="0"/>
    <xf numFmtId="0" fontId="5" fillId="0" borderId="0"/>
    <xf numFmtId="43"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43" fontId="1" fillId="0" borderId="0" applyFont="0" applyFill="0" applyBorder="0" applyAlignment="0" applyProtection="0"/>
    <xf numFmtId="0" fontId="1" fillId="0" borderId="0"/>
  </cellStyleXfs>
  <cellXfs count="96">
    <xf numFmtId="0" fontId="0" fillId="0" borderId="0" xfId="0"/>
    <xf numFmtId="0" fontId="4" fillId="0" borderId="0" xfId="1" applyAlignment="1">
      <alignment vertical="top"/>
    </xf>
    <xf numFmtId="164" fontId="6" fillId="0" borderId="0" xfId="2" applyNumberFormat="1" applyFont="1" applyAlignment="1">
      <alignment horizontal="left" vertical="top"/>
    </xf>
    <xf numFmtId="0" fontId="4" fillId="0" borderId="0" xfId="2" applyFont="1" applyAlignment="1">
      <alignment horizontal="left" vertical="top"/>
    </xf>
    <xf numFmtId="0" fontId="4" fillId="0" borderId="0" xfId="2" applyFont="1" applyAlignment="1">
      <alignment vertical="top"/>
    </xf>
    <xf numFmtId="165" fontId="4" fillId="0" borderId="0" xfId="2" applyNumberFormat="1" applyFont="1" applyAlignment="1">
      <alignment horizontal="center" vertical="top"/>
    </xf>
    <xf numFmtId="0" fontId="4" fillId="0" borderId="0" xfId="2" applyFont="1" applyAlignment="1">
      <alignment horizontal="center" vertical="top"/>
    </xf>
    <xf numFmtId="166" fontId="6" fillId="0" borderId="0" xfId="2" applyNumberFormat="1" applyFont="1" applyAlignment="1">
      <alignment horizontal="center" vertical="top"/>
    </xf>
    <xf numFmtId="167" fontId="4" fillId="0" borderId="0" xfId="3" applyNumberFormat="1" applyFont="1" applyFill="1" applyAlignment="1">
      <alignment horizontal="right" vertical="top"/>
    </xf>
    <xf numFmtId="167" fontId="4" fillId="0" borderId="0" xfId="3" applyNumberFormat="1" applyFont="1" applyFill="1" applyAlignment="1">
      <alignment vertical="top"/>
    </xf>
    <xf numFmtId="0" fontId="4" fillId="0" borderId="0" xfId="0" applyFont="1"/>
    <xf numFmtId="0" fontId="7" fillId="0" borderId="0" xfId="4" applyFont="1"/>
    <xf numFmtId="0" fontId="6" fillId="0" borderId="0" xfId="1" applyFont="1" applyAlignment="1">
      <alignment vertical="top"/>
    </xf>
    <xf numFmtId="0" fontId="6" fillId="0" borderId="0" xfId="1" applyFont="1" applyAlignment="1">
      <alignment horizontal="left" vertical="top"/>
    </xf>
    <xf numFmtId="165" fontId="6" fillId="0" borderId="0" xfId="1" applyNumberFormat="1" applyFont="1" applyAlignment="1">
      <alignment horizontal="left" vertical="top"/>
    </xf>
    <xf numFmtId="0" fontId="6" fillId="0" borderId="1" xfId="1" applyFont="1" applyBorder="1" applyAlignment="1">
      <alignment horizontal="center" vertical="top"/>
    </xf>
    <xf numFmtId="166" fontId="6" fillId="0" borderId="2" xfId="1" applyNumberFormat="1" applyFont="1" applyBorder="1" applyAlignment="1">
      <alignment horizontal="center" vertical="top"/>
    </xf>
    <xf numFmtId="167" fontId="6" fillId="0" borderId="3" xfId="3" applyNumberFormat="1" applyFont="1" applyFill="1" applyBorder="1" applyAlignment="1">
      <alignment horizontal="centerContinuous" vertical="top"/>
    </xf>
    <xf numFmtId="167" fontId="6" fillId="0" borderId="4" xfId="3" applyNumberFormat="1" applyFont="1" applyFill="1" applyBorder="1" applyAlignment="1">
      <alignment horizontal="centerContinuous" vertical="top"/>
    </xf>
    <xf numFmtId="167" fontId="6" fillId="0" borderId="5" xfId="3" applyNumberFormat="1" applyFont="1" applyFill="1" applyBorder="1" applyAlignment="1">
      <alignment horizontal="centerContinuous" vertical="top"/>
    </xf>
    <xf numFmtId="0" fontId="6" fillId="0" borderId="6" xfId="2" applyFont="1" applyBorder="1" applyAlignment="1">
      <alignment horizontal="center" vertical="top" wrapText="1"/>
    </xf>
    <xf numFmtId="0" fontId="6" fillId="0" borderId="7" xfId="2" quotePrefix="1" applyFont="1" applyBorder="1" applyAlignment="1">
      <alignment horizontal="center" vertical="top" wrapText="1"/>
    </xf>
    <xf numFmtId="0" fontId="6" fillId="0" borderId="7" xfId="2" applyFont="1" applyBorder="1" applyAlignment="1">
      <alignment horizontal="center" vertical="top" wrapText="1"/>
    </xf>
    <xf numFmtId="49" fontId="6" fillId="0" borderId="7" xfId="2" applyNumberFormat="1" applyFont="1" applyBorder="1" applyAlignment="1">
      <alignment horizontal="center" vertical="top" wrapText="1"/>
    </xf>
    <xf numFmtId="0" fontId="6" fillId="0" borderId="8" xfId="2" applyFont="1" applyBorder="1" applyAlignment="1">
      <alignment horizontal="center" vertical="top" wrapText="1"/>
    </xf>
    <xf numFmtId="0" fontId="6" fillId="0" borderId="6" xfId="3" applyNumberFormat="1" applyFont="1" applyFill="1" applyBorder="1" applyAlignment="1">
      <alignment horizontal="center" vertical="top" wrapText="1"/>
    </xf>
    <xf numFmtId="0" fontId="6" fillId="0" borderId="9" xfId="3" applyNumberFormat="1" applyFont="1" applyFill="1" applyBorder="1" applyAlignment="1">
      <alignment horizontal="center" vertical="top" wrapText="1"/>
    </xf>
    <xf numFmtId="0" fontId="6" fillId="0" borderId="10" xfId="3" applyNumberFormat="1" applyFont="1" applyFill="1" applyBorder="1" applyAlignment="1">
      <alignment horizontal="center" vertical="top" wrapText="1"/>
    </xf>
    <xf numFmtId="0" fontId="6" fillId="0" borderId="7" xfId="3" applyNumberFormat="1" applyFont="1" applyFill="1" applyBorder="1" applyAlignment="1">
      <alignment horizontal="center" vertical="top" wrapText="1"/>
    </xf>
    <xf numFmtId="0" fontId="6" fillId="0" borderId="11" xfId="3" applyNumberFormat="1" applyFont="1" applyFill="1" applyBorder="1" applyAlignment="1">
      <alignment horizontal="center" vertical="top" wrapText="1"/>
    </xf>
    <xf numFmtId="0" fontId="6" fillId="0" borderId="0" xfId="2" applyFont="1" applyAlignment="1">
      <alignment horizontal="center" vertical="top"/>
    </xf>
    <xf numFmtId="0" fontId="6" fillId="0" borderId="0" xfId="2" quotePrefix="1" applyFont="1" applyAlignment="1">
      <alignment horizontal="left" vertical="top"/>
    </xf>
    <xf numFmtId="0" fontId="6" fillId="0" borderId="0" xfId="2" applyFont="1" applyAlignment="1">
      <alignment vertical="top"/>
    </xf>
    <xf numFmtId="165" fontId="6" fillId="0" borderId="0" xfId="2" applyNumberFormat="1" applyFont="1" applyAlignment="1">
      <alignment horizontal="left" vertical="top"/>
    </xf>
    <xf numFmtId="167" fontId="6" fillId="0" borderId="0" xfId="3" applyNumberFormat="1" applyFont="1" applyFill="1" applyAlignment="1">
      <alignment horizontal="center" vertical="top"/>
    </xf>
    <xf numFmtId="167" fontId="4" fillId="0" borderId="0" xfId="3" applyNumberFormat="1" applyFont="1" applyFill="1" applyAlignment="1">
      <alignment horizontal="center" vertical="top"/>
    </xf>
    <xf numFmtId="0" fontId="8" fillId="0" borderId="0" xfId="2" applyFont="1" applyAlignment="1">
      <alignment vertical="top"/>
    </xf>
    <xf numFmtId="0" fontId="4" fillId="0" borderId="0" xfId="4" applyFont="1" applyAlignment="1">
      <alignment horizontal="left" vertical="top"/>
    </xf>
    <xf numFmtId="165" fontId="4" fillId="0" borderId="0" xfId="2" applyNumberFormat="1" applyFont="1" applyAlignment="1">
      <alignment horizontal="left" vertical="top"/>
    </xf>
    <xf numFmtId="167" fontId="4" fillId="0" borderId="0" xfId="3" applyNumberFormat="1" applyFont="1" applyFill="1" applyBorder="1" applyAlignment="1">
      <alignment vertical="top"/>
    </xf>
    <xf numFmtId="165" fontId="6" fillId="0" borderId="0" xfId="2" applyNumberFormat="1" applyFont="1" applyAlignment="1">
      <alignment horizontal="center" vertical="top"/>
    </xf>
    <xf numFmtId="164" fontId="4" fillId="0" borderId="0" xfId="2" applyNumberFormat="1" applyFont="1" applyAlignment="1">
      <alignment horizontal="left" vertical="top"/>
    </xf>
    <xf numFmtId="0" fontId="4" fillId="0" borderId="0" xfId="4" applyFont="1" applyAlignment="1">
      <alignment vertical="top"/>
    </xf>
    <xf numFmtId="165" fontId="4" fillId="0" borderId="0" xfId="4" applyNumberFormat="1" applyFont="1" applyAlignment="1">
      <alignment horizontal="center" vertical="top"/>
    </xf>
    <xf numFmtId="164" fontId="6" fillId="0" borderId="0" xfId="2" quotePrefix="1" applyNumberFormat="1" applyFont="1" applyAlignment="1">
      <alignment horizontal="left" vertical="top"/>
    </xf>
    <xf numFmtId="0" fontId="6" fillId="0" borderId="0" xfId="2" applyFont="1" applyAlignment="1">
      <alignment horizontal="left" vertical="top"/>
    </xf>
    <xf numFmtId="167" fontId="6" fillId="0" borderId="12" xfId="3" applyNumberFormat="1" applyFont="1" applyFill="1" applyBorder="1" applyAlignment="1">
      <alignment vertical="top"/>
    </xf>
    <xf numFmtId="167" fontId="6" fillId="0" borderId="0" xfId="3" applyNumberFormat="1" applyFont="1" applyFill="1" applyBorder="1" applyAlignment="1">
      <alignment vertical="top"/>
    </xf>
    <xf numFmtId="167" fontId="6" fillId="0" borderId="13" xfId="3" applyNumberFormat="1" applyFont="1" applyFill="1" applyBorder="1" applyAlignment="1">
      <alignment horizontal="right" vertical="top"/>
    </xf>
    <xf numFmtId="167" fontId="6" fillId="0" borderId="0" xfId="3" applyNumberFormat="1" applyFont="1" applyFill="1" applyAlignment="1">
      <alignment horizontal="right" vertical="top"/>
    </xf>
    <xf numFmtId="0" fontId="6" fillId="0" borderId="0" xfId="4" applyFont="1" applyAlignment="1">
      <alignment vertical="top"/>
    </xf>
    <xf numFmtId="0" fontId="6" fillId="0" borderId="0" xfId="4" quotePrefix="1" applyFont="1" applyAlignment="1">
      <alignment vertical="top"/>
    </xf>
    <xf numFmtId="167" fontId="6" fillId="0" borderId="13" xfId="3" applyNumberFormat="1" applyFont="1" applyFill="1" applyBorder="1" applyAlignment="1">
      <alignment vertical="top"/>
    </xf>
    <xf numFmtId="167" fontId="4" fillId="0" borderId="0" xfId="3" applyNumberFormat="1" applyFont="1" applyFill="1" applyAlignment="1"/>
    <xf numFmtId="0" fontId="4" fillId="0" borderId="0" xfId="1" applyAlignment="1">
      <alignment horizontal="center" vertical="top"/>
    </xf>
    <xf numFmtId="0" fontId="4" fillId="0" borderId="0" xfId="4" applyFont="1" applyAlignment="1">
      <alignment horizontal="center" vertical="top"/>
    </xf>
    <xf numFmtId="166" fontId="4" fillId="0" borderId="0" xfId="2" applyNumberFormat="1" applyFont="1" applyAlignment="1">
      <alignment vertical="top"/>
    </xf>
    <xf numFmtId="0" fontId="4" fillId="0" borderId="0" xfId="4" applyFont="1" applyAlignment="1">
      <alignment vertical="center"/>
    </xf>
    <xf numFmtId="0" fontId="4" fillId="0" borderId="0" xfId="4" applyFont="1"/>
    <xf numFmtId="0" fontId="6" fillId="0" borderId="0" xfId="4" applyFont="1" applyAlignment="1">
      <alignment horizontal="left" vertical="top"/>
    </xf>
    <xf numFmtId="0" fontId="4" fillId="0" borderId="0" xfId="1" applyAlignment="1">
      <alignment horizontal="left" vertical="top"/>
    </xf>
    <xf numFmtId="0" fontId="4" fillId="0" borderId="0" xfId="2" applyFont="1" applyAlignment="1">
      <alignment horizontal="right" vertical="top"/>
    </xf>
    <xf numFmtId="166" fontId="4" fillId="0" borderId="0" xfId="4" quotePrefix="1" applyNumberFormat="1" applyFont="1" applyAlignment="1">
      <alignment horizontal="left" vertical="top"/>
    </xf>
    <xf numFmtId="0" fontId="4" fillId="0" borderId="0" xfId="4" applyFont="1" applyAlignment="1">
      <alignment horizontal="left" vertical="center"/>
    </xf>
    <xf numFmtId="0" fontId="4" fillId="0" borderId="0" xfId="4" applyFont="1" applyAlignment="1">
      <alignment horizontal="center"/>
    </xf>
    <xf numFmtId="0" fontId="4" fillId="0" borderId="0" xfId="4" applyFont="1" applyAlignment="1">
      <alignment horizontal="left"/>
    </xf>
    <xf numFmtId="0" fontId="4" fillId="0" borderId="0" xfId="2" quotePrefix="1" applyFont="1" applyAlignment="1">
      <alignment horizontal="center" vertical="top"/>
    </xf>
    <xf numFmtId="167" fontId="6" fillId="0" borderId="0" xfId="3" applyNumberFormat="1" applyFont="1" applyFill="1" applyAlignment="1">
      <alignment vertical="top"/>
    </xf>
    <xf numFmtId="166" fontId="4" fillId="0" borderId="0" xfId="2" applyNumberFormat="1" applyFont="1" applyAlignment="1">
      <alignment horizontal="center" vertical="top"/>
    </xf>
    <xf numFmtId="166" fontId="6" fillId="0" borderId="0" xfId="2" applyNumberFormat="1" applyFont="1" applyAlignment="1">
      <alignment horizontal="center" vertical="center"/>
    </xf>
    <xf numFmtId="0" fontId="8" fillId="0" borderId="0" xfId="2" applyFont="1" applyAlignment="1">
      <alignment horizontal="left" vertical="top"/>
    </xf>
    <xf numFmtId="166" fontId="6" fillId="0" borderId="0" xfId="2" applyNumberFormat="1" applyFont="1" applyAlignment="1">
      <alignment horizontal="left" vertical="top"/>
    </xf>
    <xf numFmtId="167" fontId="4" fillId="0" borderId="14" xfId="3" applyNumberFormat="1" applyFont="1" applyFill="1" applyBorder="1" applyAlignment="1">
      <alignment horizontal="right" vertical="top"/>
    </xf>
    <xf numFmtId="0" fontId="10" fillId="0" borderId="0" xfId="1" applyFont="1" applyAlignment="1">
      <alignment vertical="top"/>
    </xf>
    <xf numFmtId="0" fontId="6" fillId="0" borderId="0" xfId="2" quotePrefix="1" applyFont="1" applyAlignment="1">
      <alignment vertical="top"/>
    </xf>
    <xf numFmtId="167" fontId="4" fillId="0" borderId="14" xfId="3" applyNumberFormat="1" applyFont="1" applyFill="1" applyBorder="1" applyAlignment="1">
      <alignment vertical="top"/>
    </xf>
    <xf numFmtId="167" fontId="6" fillId="0" borderId="12" xfId="3" applyNumberFormat="1" applyFont="1" applyFill="1" applyBorder="1" applyAlignment="1"/>
    <xf numFmtId="167" fontId="6" fillId="0" borderId="14" xfId="3" applyNumberFormat="1" applyFont="1" applyFill="1" applyBorder="1" applyAlignment="1">
      <alignment vertical="top"/>
    </xf>
    <xf numFmtId="167" fontId="6" fillId="0" borderId="0" xfId="3" applyNumberFormat="1" applyFont="1" applyFill="1" applyBorder="1" applyAlignment="1">
      <alignment horizontal="right" vertical="top"/>
    </xf>
    <xf numFmtId="167" fontId="6" fillId="0" borderId="12" xfId="3" applyNumberFormat="1" applyFont="1" applyFill="1" applyBorder="1" applyAlignment="1">
      <alignment horizontal="right" vertical="top"/>
    </xf>
    <xf numFmtId="164" fontId="4" fillId="0" borderId="0" xfId="2" quotePrefix="1" applyNumberFormat="1" applyFont="1" applyAlignment="1">
      <alignment horizontal="left" vertical="top"/>
    </xf>
    <xf numFmtId="167" fontId="6" fillId="0" borderId="0" xfId="3" applyNumberFormat="1" applyFont="1" applyFill="1" applyAlignment="1"/>
    <xf numFmtId="167" fontId="4" fillId="0" borderId="0" xfId="3" applyNumberFormat="1" applyFont="1" applyFill="1" applyAlignment="1">
      <alignment vertical="center"/>
    </xf>
    <xf numFmtId="0" fontId="4" fillId="0" borderId="0" xfId="2" quotePrefix="1" applyFont="1" applyAlignment="1">
      <alignment vertical="top"/>
    </xf>
    <xf numFmtId="167" fontId="6" fillId="0" borderId="14" xfId="3" applyNumberFormat="1" applyFont="1" applyFill="1" applyBorder="1" applyAlignment="1">
      <alignment horizontal="center" vertical="top"/>
    </xf>
    <xf numFmtId="167" fontId="6" fillId="0" borderId="14" xfId="3" applyNumberFormat="1" applyFont="1" applyFill="1" applyBorder="1" applyAlignment="1">
      <alignment horizontal="right" vertical="top"/>
    </xf>
    <xf numFmtId="167" fontId="4" fillId="0" borderId="0" xfId="3" applyNumberFormat="1" applyFont="1" applyFill="1" applyBorder="1" applyAlignment="1">
      <alignment horizontal="right" vertical="top"/>
    </xf>
    <xf numFmtId="165" fontId="4" fillId="0" borderId="0" xfId="1" applyNumberFormat="1" applyAlignment="1">
      <alignment horizontal="left" vertical="top"/>
    </xf>
    <xf numFmtId="166" fontId="6" fillId="0" borderId="0" xfId="1" applyNumberFormat="1" applyFont="1" applyAlignment="1">
      <alignment horizontal="center" vertical="top"/>
    </xf>
    <xf numFmtId="0" fontId="6" fillId="0" borderId="0" xfId="1" applyFont="1" applyAlignment="1">
      <alignment vertical="top" shrinkToFit="1"/>
    </xf>
    <xf numFmtId="165" fontId="6" fillId="0" borderId="0" xfId="1" applyNumberFormat="1" applyFont="1" applyAlignment="1">
      <alignment horizontal="left" vertical="top" shrinkToFit="1"/>
    </xf>
    <xf numFmtId="165" fontId="6" fillId="0" borderId="0" xfId="1" applyNumberFormat="1" applyFont="1" applyAlignment="1">
      <alignment vertical="top" shrinkToFit="1"/>
    </xf>
    <xf numFmtId="0" fontId="4" fillId="0" borderId="0" xfId="1" applyAlignment="1">
      <alignment vertical="top" shrinkToFit="1"/>
    </xf>
    <xf numFmtId="167" fontId="4" fillId="0" borderId="0" xfId="3" applyNumberFormat="1" applyFont="1" applyFill="1" applyBorder="1" applyAlignment="1">
      <alignment horizontal="center" vertical="top"/>
    </xf>
    <xf numFmtId="167" fontId="4" fillId="0" borderId="0" xfId="9" applyNumberFormat="1" applyFont="1" applyFill="1" applyAlignment="1">
      <alignment vertical="top"/>
    </xf>
    <xf numFmtId="167" fontId="4" fillId="0" borderId="0" xfId="9" applyNumberFormat="1" applyFont="1" applyFill="1" applyAlignment="1"/>
  </cellXfs>
  <cellStyles count="11">
    <cellStyle name="Comma 2" xfId="6" xr:uid="{2BA41382-39E2-402D-939B-A003F1A5B09D}"/>
    <cellStyle name="Comma 2 2" xfId="3" xr:uid="{1FA9990F-D944-4CD5-B408-81F05DD878C0}"/>
    <cellStyle name="Comma 2 2 2" xfId="9" xr:uid="{F381B06B-D557-4B69-BA41-8BADDBBF79FB}"/>
    <cellStyle name="Normal" xfId="0" builtinId="0"/>
    <cellStyle name="Normal 2" xfId="5" xr:uid="{76C8044C-D769-4121-ADFF-87A7E7985E8F}"/>
    <cellStyle name="Normal 2 2" xfId="4" xr:uid="{8A62A52B-471D-46A1-9B4F-408D9849472F}"/>
    <cellStyle name="Normal 2 2 2" xfId="10" xr:uid="{9DB8DD8C-DA35-4009-B006-0A4E343555D1}"/>
    <cellStyle name="Normal 3" xfId="8" xr:uid="{0489ADF9-1EDD-479D-82E7-30F4CE7D5FD3}"/>
    <cellStyle name="Normal_Copy of 2008 10-Year Plan TDBU, CRE, IT (FERC+CPUC) Treasurers Format ver 02_11_2009_V2" xfId="1" xr:uid="{D08EDFBA-3025-4A40-A92B-23694CB213A3}"/>
    <cellStyle name="Normal_Sheet1" xfId="2" xr:uid="{52FC9D23-6372-4F6F-92F1-D1F8D11E494E}"/>
    <cellStyle name="Percent 2" xfId="7" xr:uid="{655A363A-B62F-488D-81FA-8922F9238FC6}"/>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ECD58D9D-BA41-4063-8235-1E322D5E7D5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E1BB0-06E4-4F2E-B4DD-D626C6A9A63B}">
  <sheetPr>
    <pageSetUpPr fitToPage="1"/>
  </sheetPr>
  <dimension ref="A1:P334"/>
  <sheetViews>
    <sheetView tabSelected="1" zoomScale="80" zoomScaleNormal="80" zoomScalePageLayoutView="90" workbookViewId="0">
      <selection activeCell="B1" sqref="B1"/>
    </sheetView>
  </sheetViews>
  <sheetFormatPr defaultColWidth="9.1796875" defaultRowHeight="13" x14ac:dyDescent="0.25"/>
  <cols>
    <col min="1" max="1" width="1.54296875" style="1" customWidth="1"/>
    <col min="2" max="2" width="8.81640625" style="1" customWidth="1"/>
    <col min="3" max="3" width="62.54296875" style="60" customWidth="1"/>
    <col min="4" max="4" width="26.81640625" style="1" customWidth="1"/>
    <col min="5" max="5" width="12" style="87" customWidth="1"/>
    <col min="6" max="6" width="13" style="54" customWidth="1"/>
    <col min="7" max="7" width="18.26953125" style="88" customWidth="1"/>
    <col min="8" max="8" width="13" style="9" customWidth="1"/>
    <col min="9" max="10" width="10.54296875" style="9" customWidth="1"/>
    <col min="11" max="11" width="11.7265625" style="9" customWidth="1"/>
    <col min="12" max="13" width="10.54296875" style="9" customWidth="1"/>
    <col min="14" max="14" width="9.54296875" style="9" customWidth="1"/>
    <col min="15" max="15" width="10.54296875" style="9" customWidth="1"/>
    <col min="17" max="16384" width="9.1796875" style="11"/>
  </cols>
  <sheetData>
    <row r="1" spans="1:16" ht="13.5" thickBot="1" x14ac:dyDescent="0.3">
      <c r="B1" s="2"/>
      <c r="C1" s="3"/>
      <c r="D1" s="4"/>
      <c r="E1" s="5"/>
      <c r="F1" s="6"/>
      <c r="G1" s="7"/>
      <c r="H1" s="8"/>
      <c r="P1" s="10"/>
    </row>
    <row r="2" spans="1:16" ht="13.5" thickBot="1" x14ac:dyDescent="0.3">
      <c r="B2" s="12"/>
      <c r="C2" s="13"/>
      <c r="D2" s="12"/>
      <c r="E2" s="14"/>
      <c r="F2" s="15" t="s">
        <v>0</v>
      </c>
      <c r="G2" s="16"/>
      <c r="H2" s="17" t="s">
        <v>1</v>
      </c>
      <c r="I2" s="18"/>
      <c r="J2" s="18"/>
      <c r="K2" s="19"/>
      <c r="L2" s="17" t="s">
        <v>2</v>
      </c>
      <c r="M2" s="18"/>
      <c r="N2" s="18"/>
      <c r="O2" s="19"/>
      <c r="P2" s="10"/>
    </row>
    <row r="3" spans="1:16" ht="31.5" customHeight="1" thickBot="1" x14ac:dyDescent="0.3">
      <c r="A3" s="12"/>
      <c r="B3" s="20" t="s">
        <v>3</v>
      </c>
      <c r="C3" s="21" t="s">
        <v>4</v>
      </c>
      <c r="D3" s="22" t="s">
        <v>5</v>
      </c>
      <c r="E3" s="23" t="s">
        <v>6</v>
      </c>
      <c r="F3" s="22" t="s">
        <v>7</v>
      </c>
      <c r="G3" s="24" t="s">
        <v>8</v>
      </c>
      <c r="H3" s="25" t="s">
        <v>9</v>
      </c>
      <c r="I3" s="26">
        <v>2026</v>
      </c>
      <c r="J3" s="26">
        <v>2027</v>
      </c>
      <c r="K3" s="27" t="s">
        <v>10</v>
      </c>
      <c r="L3" s="28" t="s">
        <v>9</v>
      </c>
      <c r="M3" s="26">
        <v>2026</v>
      </c>
      <c r="N3" s="26">
        <v>2027</v>
      </c>
      <c r="O3" s="29" t="s">
        <v>10</v>
      </c>
      <c r="P3" s="10"/>
    </row>
    <row r="4" spans="1:16" x14ac:dyDescent="0.25">
      <c r="A4" s="12"/>
      <c r="B4" s="30"/>
      <c r="C4" s="31"/>
      <c r="D4" s="32"/>
      <c r="E4" s="33"/>
      <c r="F4" s="6"/>
      <c r="G4" s="7"/>
      <c r="H4" s="34"/>
      <c r="I4" s="34"/>
      <c r="J4" s="34"/>
      <c r="K4" s="35"/>
      <c r="L4" s="34"/>
      <c r="M4" s="34"/>
      <c r="N4" s="34"/>
      <c r="O4" s="35"/>
      <c r="P4" s="10"/>
    </row>
    <row r="5" spans="1:16" ht="18" x14ac:dyDescent="0.25">
      <c r="B5" s="36" t="s">
        <v>11</v>
      </c>
      <c r="C5" s="37"/>
      <c r="D5" s="4"/>
      <c r="E5" s="38"/>
      <c r="F5" s="6"/>
      <c r="G5" s="7"/>
      <c r="H5" s="34"/>
      <c r="I5" s="39"/>
      <c r="J5" s="39"/>
      <c r="K5" s="39"/>
      <c r="M5" s="39"/>
      <c r="N5" s="39"/>
      <c r="O5" s="39"/>
      <c r="P5" s="10"/>
    </row>
    <row r="6" spans="1:16" x14ac:dyDescent="0.25">
      <c r="B6" s="4"/>
      <c r="C6" s="37"/>
      <c r="D6" s="4"/>
      <c r="E6" s="38"/>
      <c r="F6" s="6"/>
      <c r="G6" s="7"/>
      <c r="H6" s="34"/>
      <c r="I6" s="39"/>
      <c r="J6" s="39"/>
      <c r="K6" s="39"/>
      <c r="M6" s="39"/>
      <c r="N6" s="39"/>
      <c r="O6" s="39"/>
      <c r="P6" s="10"/>
    </row>
    <row r="7" spans="1:16" ht="18" x14ac:dyDescent="0.25">
      <c r="B7" s="36" t="s">
        <v>12</v>
      </c>
      <c r="C7" s="31"/>
      <c r="D7" s="32"/>
      <c r="E7" s="40"/>
      <c r="F7" s="6"/>
      <c r="G7" s="7"/>
      <c r="H7" s="34"/>
      <c r="I7" s="34"/>
      <c r="J7" s="34"/>
      <c r="K7" s="35"/>
      <c r="L7" s="34"/>
      <c r="M7" s="34"/>
      <c r="N7" s="34"/>
      <c r="O7" s="35"/>
      <c r="P7" s="10"/>
    </row>
    <row r="8" spans="1:16" x14ac:dyDescent="0.25">
      <c r="B8" s="41"/>
      <c r="C8" s="37"/>
      <c r="D8" s="42"/>
      <c r="E8" s="43"/>
      <c r="F8" s="6"/>
      <c r="G8" s="7"/>
      <c r="H8" s="39"/>
      <c r="K8" s="39"/>
      <c r="L8" s="39"/>
      <c r="M8" s="39"/>
      <c r="N8" s="39"/>
      <c r="O8" s="39"/>
      <c r="P8" s="10"/>
    </row>
    <row r="9" spans="1:16" x14ac:dyDescent="0.25">
      <c r="B9" s="44" t="s">
        <v>13</v>
      </c>
      <c r="C9" s="3" t="s">
        <v>14</v>
      </c>
      <c r="D9" s="4" t="s">
        <v>15</v>
      </c>
      <c r="E9" s="6">
        <v>903714980</v>
      </c>
      <c r="F9" s="6" t="s">
        <v>16</v>
      </c>
      <c r="G9" s="7">
        <v>46483</v>
      </c>
      <c r="H9" s="9">
        <v>2985.3656599999968</v>
      </c>
      <c r="I9" s="9">
        <v>200</v>
      </c>
      <c r="J9" s="9">
        <v>0</v>
      </c>
      <c r="K9" s="9">
        <f>SUM(H9:J9)</f>
        <v>3185.3656599999968</v>
      </c>
      <c r="L9" s="9">
        <v>2985.3656599999968</v>
      </c>
      <c r="M9" s="9">
        <v>200</v>
      </c>
      <c r="N9" s="9">
        <v>0</v>
      </c>
      <c r="O9" s="9">
        <f>SUM(L9:N9)</f>
        <v>3185.3656599999968</v>
      </c>
      <c r="P9" s="10"/>
    </row>
    <row r="10" spans="1:16" x14ac:dyDescent="0.25">
      <c r="B10" s="44" t="s">
        <v>17</v>
      </c>
      <c r="C10" s="4" t="s">
        <v>18</v>
      </c>
      <c r="D10" s="4" t="s">
        <v>19</v>
      </c>
      <c r="E10" s="6">
        <v>904804160</v>
      </c>
      <c r="F10" s="6" t="s">
        <v>16</v>
      </c>
      <c r="G10" s="7">
        <v>46541</v>
      </c>
      <c r="H10" s="9">
        <v>57.260240000000003</v>
      </c>
      <c r="I10" s="9">
        <v>200</v>
      </c>
      <c r="J10" s="9">
        <v>378</v>
      </c>
      <c r="K10" s="9">
        <f>SUM(H10:J10)</f>
        <v>635.26024000000007</v>
      </c>
      <c r="L10" s="9">
        <v>57.260240000000003</v>
      </c>
      <c r="M10" s="9">
        <v>200</v>
      </c>
      <c r="N10" s="9">
        <v>378</v>
      </c>
      <c r="O10" s="9">
        <f>SUM(L10:N10)</f>
        <v>635.26024000000007</v>
      </c>
      <c r="P10" s="10"/>
    </row>
    <row r="11" spans="1:16" x14ac:dyDescent="0.25">
      <c r="B11" s="44" t="s">
        <v>20</v>
      </c>
      <c r="C11" s="4" t="s">
        <v>21</v>
      </c>
      <c r="D11" s="4" t="s">
        <v>22</v>
      </c>
      <c r="E11" s="6">
        <v>904298290</v>
      </c>
      <c r="F11" s="6" t="s">
        <v>16</v>
      </c>
      <c r="G11" s="7">
        <v>46419</v>
      </c>
      <c r="H11" s="9">
        <v>5.2017499999999988</v>
      </c>
      <c r="I11" s="9">
        <v>404.15199999999999</v>
      </c>
      <c r="J11" s="9">
        <v>175</v>
      </c>
      <c r="K11" s="9">
        <f>SUM(H11:J11)</f>
        <v>584.35374999999999</v>
      </c>
      <c r="L11" s="9">
        <v>4.6331987249999989</v>
      </c>
      <c r="M11" s="9">
        <v>359.97818640000003</v>
      </c>
      <c r="N11" s="9">
        <v>155.8725</v>
      </c>
      <c r="O11" s="9">
        <f>SUM(L11:N11)</f>
        <v>520.48388512500003</v>
      </c>
      <c r="P11" s="10"/>
    </row>
    <row r="12" spans="1:16" x14ac:dyDescent="0.25">
      <c r="B12" s="44"/>
      <c r="C12" s="3"/>
      <c r="D12" s="4"/>
      <c r="E12" s="6"/>
      <c r="F12" s="6"/>
      <c r="G12" s="7"/>
      <c r="P12" s="10"/>
    </row>
    <row r="13" spans="1:16" x14ac:dyDescent="0.25">
      <c r="B13" s="44" t="s">
        <v>23</v>
      </c>
      <c r="C13" s="3" t="s">
        <v>24</v>
      </c>
      <c r="D13" s="4" t="s">
        <v>25</v>
      </c>
      <c r="E13" s="6">
        <v>903549492</v>
      </c>
      <c r="F13" s="6" t="s">
        <v>16</v>
      </c>
      <c r="G13" s="7">
        <v>46687</v>
      </c>
      <c r="H13" s="9">
        <v>2032.3427400000007</v>
      </c>
      <c r="I13" s="9">
        <v>940.60699999999997</v>
      </c>
      <c r="J13" s="9">
        <v>0</v>
      </c>
      <c r="K13" s="9">
        <f>SUM(H13:J13)</f>
        <v>2972.9497400000009</v>
      </c>
      <c r="L13" s="9">
        <v>2032.3427400000007</v>
      </c>
      <c r="M13" s="9">
        <v>940.60699999999997</v>
      </c>
      <c r="N13" s="9">
        <v>0</v>
      </c>
      <c r="O13" s="9">
        <f>SUM(L13:N13)</f>
        <v>2972.9497400000009</v>
      </c>
      <c r="P13" s="10"/>
    </row>
    <row r="14" spans="1:16" x14ac:dyDescent="0.25">
      <c r="B14" s="44" t="s">
        <v>23</v>
      </c>
      <c r="C14" s="4" t="s">
        <v>26</v>
      </c>
      <c r="D14" s="4" t="s">
        <v>27</v>
      </c>
      <c r="E14" s="6">
        <v>903555223</v>
      </c>
      <c r="F14" s="6" t="s">
        <v>16</v>
      </c>
      <c r="G14" s="7">
        <v>46022</v>
      </c>
      <c r="H14" s="9">
        <v>1.0172418463127997E-14</v>
      </c>
      <c r="I14" s="9">
        <v>1086</v>
      </c>
      <c r="J14" s="9">
        <v>200</v>
      </c>
      <c r="K14" s="9">
        <f>SUM(H14:J14)</f>
        <v>1286</v>
      </c>
      <c r="L14" s="9">
        <v>1.0172418463127997E-14</v>
      </c>
      <c r="M14" s="9">
        <v>1086</v>
      </c>
      <c r="N14" s="9">
        <v>200</v>
      </c>
      <c r="O14" s="9">
        <f>SUM(L14:N14)</f>
        <v>1286</v>
      </c>
      <c r="P14" s="10"/>
    </row>
    <row r="15" spans="1:16" x14ac:dyDescent="0.25">
      <c r="B15" s="44" t="s">
        <v>23</v>
      </c>
      <c r="C15" s="3" t="s">
        <v>28</v>
      </c>
      <c r="D15" s="4" t="s">
        <v>29</v>
      </c>
      <c r="E15" s="6">
        <v>903555087</v>
      </c>
      <c r="F15" s="6" t="s">
        <v>16</v>
      </c>
      <c r="G15" s="7">
        <v>46597</v>
      </c>
      <c r="H15" s="9">
        <v>359.58969000000008</v>
      </c>
      <c r="I15" s="9">
        <v>1235</v>
      </c>
      <c r="J15" s="9">
        <v>300</v>
      </c>
      <c r="K15" s="9">
        <f>SUM(H15:J15)</f>
        <v>1894.58969</v>
      </c>
      <c r="L15" s="9">
        <v>359.58969000000008</v>
      </c>
      <c r="M15" s="9">
        <v>1235</v>
      </c>
      <c r="N15" s="9">
        <v>300</v>
      </c>
      <c r="O15" s="9">
        <f>SUM(L15:N15)</f>
        <v>1894.58969</v>
      </c>
      <c r="P15" s="10"/>
    </row>
    <row r="16" spans="1:16" x14ac:dyDescent="0.25">
      <c r="A16" s="12"/>
      <c r="B16" s="44" t="s">
        <v>23</v>
      </c>
      <c r="C16" s="45" t="s">
        <v>30</v>
      </c>
      <c r="D16" s="32"/>
      <c r="E16" s="30"/>
      <c r="F16" s="30"/>
      <c r="G16" s="7"/>
      <c r="H16" s="46">
        <f t="shared" ref="H16:O16" si="0">SUBTOTAL(9,H13:H15)</f>
        <v>2391.9324300000007</v>
      </c>
      <c r="I16" s="46">
        <f t="shared" si="0"/>
        <v>3261.607</v>
      </c>
      <c r="J16" s="46">
        <f t="shared" si="0"/>
        <v>500</v>
      </c>
      <c r="K16" s="46">
        <f t="shared" si="0"/>
        <v>6153.5394300000007</v>
      </c>
      <c r="L16" s="46">
        <f t="shared" si="0"/>
        <v>2391.9324300000007</v>
      </c>
      <c r="M16" s="46">
        <f t="shared" si="0"/>
        <v>3261.607</v>
      </c>
      <c r="N16" s="46">
        <f t="shared" si="0"/>
        <v>500</v>
      </c>
      <c r="O16" s="46">
        <f t="shared" si="0"/>
        <v>6153.5394300000007</v>
      </c>
      <c r="P16" s="10"/>
    </row>
    <row r="17" spans="1:16" x14ac:dyDescent="0.25">
      <c r="A17" s="12"/>
      <c r="B17" s="44"/>
      <c r="C17" s="45"/>
      <c r="D17" s="32"/>
      <c r="E17" s="30"/>
      <c r="F17" s="30"/>
      <c r="G17" s="7"/>
      <c r="H17" s="47"/>
      <c r="I17" s="47"/>
      <c r="J17" s="47"/>
      <c r="K17" s="47"/>
      <c r="L17" s="47"/>
      <c r="M17" s="47"/>
      <c r="N17" s="47"/>
      <c r="O17" s="47"/>
      <c r="P17" s="10"/>
    </row>
    <row r="18" spans="1:16" x14ac:dyDescent="0.25">
      <c r="A18" s="12"/>
      <c r="B18" s="44" t="s">
        <v>31</v>
      </c>
      <c r="C18" s="4" t="s">
        <v>32</v>
      </c>
      <c r="D18" s="4" t="s">
        <v>33</v>
      </c>
      <c r="E18" s="6">
        <v>903111590</v>
      </c>
      <c r="F18" s="6" t="s">
        <v>37</v>
      </c>
      <c r="G18" s="7">
        <v>46748</v>
      </c>
      <c r="H18" s="9">
        <v>321.8995300000002</v>
      </c>
      <c r="I18" s="9">
        <v>663.57100000000003</v>
      </c>
      <c r="J18" s="9">
        <v>1099.6010000000001</v>
      </c>
      <c r="K18" s="9">
        <f>SUM(H18:J18)</f>
        <v>2085.0715300000002</v>
      </c>
      <c r="L18" s="9">
        <v>199.57770860000011</v>
      </c>
      <c r="M18" s="9">
        <v>411.41401999999999</v>
      </c>
      <c r="N18" s="9">
        <v>681.75262000000009</v>
      </c>
      <c r="O18" s="9">
        <f>SUM(L18:N18)</f>
        <v>1292.7443486000002</v>
      </c>
      <c r="P18" s="10"/>
    </row>
    <row r="19" spans="1:16" x14ac:dyDescent="0.25">
      <c r="A19" s="12"/>
      <c r="B19" s="44" t="s">
        <v>31</v>
      </c>
      <c r="C19" s="45" t="s">
        <v>34</v>
      </c>
      <c r="D19" s="32"/>
      <c r="E19" s="30"/>
      <c r="F19" s="30"/>
      <c r="G19" s="7"/>
      <c r="H19" s="46">
        <f t="shared" ref="H19:O19" si="1">SUBTOTAL(9,H18:H18)</f>
        <v>321.8995300000002</v>
      </c>
      <c r="I19" s="46">
        <f t="shared" si="1"/>
        <v>663.57100000000003</v>
      </c>
      <c r="J19" s="46">
        <f t="shared" si="1"/>
        <v>1099.6010000000001</v>
      </c>
      <c r="K19" s="46">
        <f t="shared" si="1"/>
        <v>2085.0715300000002</v>
      </c>
      <c r="L19" s="46">
        <f t="shared" si="1"/>
        <v>199.57770860000011</v>
      </c>
      <c r="M19" s="46">
        <f t="shared" si="1"/>
        <v>411.41401999999999</v>
      </c>
      <c r="N19" s="46">
        <f t="shared" si="1"/>
        <v>681.75262000000009</v>
      </c>
      <c r="O19" s="46">
        <f t="shared" si="1"/>
        <v>1292.7443486000002</v>
      </c>
      <c r="P19" s="10"/>
    </row>
    <row r="20" spans="1:16" x14ac:dyDescent="0.25">
      <c r="B20" s="44"/>
      <c r="C20" s="3"/>
      <c r="D20" s="4"/>
      <c r="E20" s="6"/>
      <c r="F20" s="6"/>
      <c r="G20" s="7"/>
      <c r="P20" s="10"/>
    </row>
    <row r="21" spans="1:16" ht="13.5" thickBot="1" x14ac:dyDescent="0.3">
      <c r="B21" s="32"/>
      <c r="C21" s="45" t="s">
        <v>35</v>
      </c>
      <c r="D21" s="32"/>
      <c r="E21" s="40"/>
      <c r="F21" s="6"/>
      <c r="G21" s="7"/>
      <c r="H21" s="48">
        <f t="shared" ref="H21:O21" si="2">SUBTOTAL(9,H9:H20)</f>
        <v>5761.6596099999979</v>
      </c>
      <c r="I21" s="48">
        <f t="shared" si="2"/>
        <v>4729.33</v>
      </c>
      <c r="J21" s="48">
        <f t="shared" si="2"/>
        <v>2152.6010000000001</v>
      </c>
      <c r="K21" s="48">
        <f t="shared" si="2"/>
        <v>12643.590609999999</v>
      </c>
      <c r="L21" s="48">
        <f t="shared" si="2"/>
        <v>5638.7692373249974</v>
      </c>
      <c r="M21" s="48">
        <f t="shared" si="2"/>
        <v>4432.9992063999998</v>
      </c>
      <c r="N21" s="48">
        <f t="shared" si="2"/>
        <v>1715.6251200000002</v>
      </c>
      <c r="O21" s="48">
        <f t="shared" si="2"/>
        <v>11787.393563725</v>
      </c>
      <c r="P21" s="10"/>
    </row>
    <row r="22" spans="1:16" ht="13.5" thickTop="1" x14ac:dyDescent="0.25">
      <c r="B22" s="32"/>
      <c r="C22" s="45"/>
      <c r="D22" s="32"/>
      <c r="E22" s="40"/>
      <c r="F22" s="6"/>
      <c r="G22" s="7"/>
      <c r="H22" s="49"/>
      <c r="I22" s="49"/>
      <c r="J22" s="49"/>
      <c r="K22" s="8"/>
      <c r="L22" s="49"/>
      <c r="M22" s="49"/>
      <c r="N22" s="49"/>
      <c r="O22" s="8"/>
      <c r="P22" s="10"/>
    </row>
    <row r="23" spans="1:16" ht="18" x14ac:dyDescent="0.25">
      <c r="B23" s="36" t="s">
        <v>36</v>
      </c>
      <c r="C23" s="45"/>
      <c r="D23" s="32"/>
      <c r="E23" s="30"/>
      <c r="F23" s="6"/>
      <c r="G23" s="7"/>
      <c r="H23" s="49"/>
      <c r="I23" s="49"/>
      <c r="J23" s="49"/>
      <c r="K23" s="8"/>
      <c r="L23" s="49"/>
      <c r="M23" s="49"/>
      <c r="N23" s="49"/>
      <c r="O23" s="8"/>
      <c r="P23" s="10"/>
    </row>
    <row r="24" spans="1:16" x14ac:dyDescent="0.25">
      <c r="B24" s="50" t="s">
        <v>471</v>
      </c>
      <c r="C24" s="3" t="s">
        <v>472</v>
      </c>
      <c r="D24" s="4" t="s">
        <v>473</v>
      </c>
      <c r="E24" s="6">
        <v>904042381</v>
      </c>
      <c r="F24" s="6" t="s">
        <v>37</v>
      </c>
      <c r="G24" s="7">
        <v>45919</v>
      </c>
      <c r="H24" s="9">
        <v>0</v>
      </c>
      <c r="I24" s="9">
        <v>15.571</v>
      </c>
      <c r="J24" s="9">
        <v>0</v>
      </c>
      <c r="K24" s="8">
        <f>SUM(H24:J24)</f>
        <v>15.571</v>
      </c>
      <c r="L24" s="9">
        <v>0</v>
      </c>
      <c r="M24" s="9">
        <v>1.9821883</v>
      </c>
      <c r="N24" s="9">
        <v>0</v>
      </c>
      <c r="O24" s="8">
        <f>SUM(L24:N24)</f>
        <v>1.9821883</v>
      </c>
      <c r="P24" s="10"/>
    </row>
    <row r="25" spans="1:16" x14ac:dyDescent="0.25">
      <c r="B25" s="51" t="s">
        <v>38</v>
      </c>
      <c r="C25" s="4" t="s">
        <v>39</v>
      </c>
      <c r="D25" s="4" t="s">
        <v>40</v>
      </c>
      <c r="E25" s="6">
        <v>904254544</v>
      </c>
      <c r="F25" s="6" t="s">
        <v>16</v>
      </c>
      <c r="G25" s="7">
        <v>45982</v>
      </c>
      <c r="H25" s="9">
        <v>0</v>
      </c>
      <c r="I25" s="9">
        <v>531.55799999999999</v>
      </c>
      <c r="J25" s="9">
        <v>0</v>
      </c>
      <c r="K25" s="8">
        <f>SUM(H25:J25)</f>
        <v>531.55799999999999</v>
      </c>
      <c r="L25" s="9">
        <v>0</v>
      </c>
      <c r="M25" s="9">
        <v>37.793773799999997</v>
      </c>
      <c r="N25" s="9">
        <v>0</v>
      </c>
      <c r="O25" s="8">
        <f>SUM(L25:N25)</f>
        <v>37.793773799999997</v>
      </c>
      <c r="P25" s="10"/>
    </row>
    <row r="26" spans="1:16" x14ac:dyDescent="0.25">
      <c r="B26" s="51" t="s">
        <v>41</v>
      </c>
      <c r="C26" s="4" t="s">
        <v>42</v>
      </c>
      <c r="D26" s="4" t="s">
        <v>43</v>
      </c>
      <c r="E26" s="6">
        <v>904650139</v>
      </c>
      <c r="F26" s="6" t="s">
        <v>37</v>
      </c>
      <c r="G26" s="7">
        <v>46539</v>
      </c>
      <c r="H26" s="9">
        <v>55.802670000000006</v>
      </c>
      <c r="I26" s="9">
        <v>275.38600000000002</v>
      </c>
      <c r="J26" s="9">
        <v>93</v>
      </c>
      <c r="K26" s="8">
        <f>SUM(H26:J26)</f>
        <v>424.18867</v>
      </c>
      <c r="L26" s="9">
        <v>55.802670000000006</v>
      </c>
      <c r="M26" s="9">
        <v>275.38600000000002</v>
      </c>
      <c r="N26" s="9">
        <v>93</v>
      </c>
      <c r="O26" s="8">
        <f>SUM(L26:N26)</f>
        <v>424.18867</v>
      </c>
      <c r="P26" s="10"/>
    </row>
    <row r="27" spans="1:16" x14ac:dyDescent="0.25">
      <c r="B27" s="50"/>
      <c r="C27" s="3"/>
      <c r="D27" s="32"/>
      <c r="E27" s="6"/>
      <c r="F27" s="6"/>
      <c r="G27" s="7"/>
      <c r="H27" s="49"/>
      <c r="I27" s="49"/>
      <c r="J27" s="49"/>
      <c r="K27" s="8"/>
      <c r="L27" s="49"/>
      <c r="M27" s="49"/>
      <c r="N27" s="49"/>
      <c r="O27" s="8"/>
      <c r="P27" s="10"/>
    </row>
    <row r="28" spans="1:16" ht="13.5" thickBot="1" x14ac:dyDescent="0.3">
      <c r="B28" s="2"/>
      <c r="C28" s="45" t="s">
        <v>44</v>
      </c>
      <c r="D28" s="32"/>
      <c r="E28" s="30"/>
      <c r="F28" s="6"/>
      <c r="G28" s="7"/>
      <c r="H28" s="52">
        <f t="shared" ref="H28:O28" si="3">SUBTOTAL(9,H24:H27)</f>
        <v>55.802670000000006</v>
      </c>
      <c r="I28" s="52">
        <f t="shared" si="3"/>
        <v>822.5150000000001</v>
      </c>
      <c r="J28" s="52">
        <f t="shared" si="3"/>
        <v>93</v>
      </c>
      <c r="K28" s="52">
        <f t="shared" si="3"/>
        <v>971.31767000000002</v>
      </c>
      <c r="L28" s="52">
        <f t="shared" si="3"/>
        <v>55.802670000000006</v>
      </c>
      <c r="M28" s="52">
        <f t="shared" si="3"/>
        <v>315.16196210000004</v>
      </c>
      <c r="N28" s="52">
        <f t="shared" si="3"/>
        <v>93</v>
      </c>
      <c r="O28" s="52">
        <f t="shared" si="3"/>
        <v>463.96463210000002</v>
      </c>
      <c r="P28" s="10"/>
    </row>
    <row r="29" spans="1:16" ht="13.5" thickTop="1" x14ac:dyDescent="0.25">
      <c r="B29" s="32"/>
      <c r="C29" s="45"/>
      <c r="D29" s="32"/>
      <c r="E29" s="30"/>
      <c r="F29" s="6"/>
      <c r="G29" s="7"/>
      <c r="H29" s="49"/>
      <c r="I29" s="49"/>
      <c r="J29" s="49"/>
      <c r="K29" s="8"/>
      <c r="L29" s="49"/>
      <c r="M29" s="49"/>
      <c r="N29" s="49"/>
      <c r="O29" s="8"/>
      <c r="P29" s="10"/>
    </row>
    <row r="30" spans="1:16" ht="18" x14ac:dyDescent="0.25">
      <c r="B30" s="36" t="s">
        <v>45</v>
      </c>
      <c r="C30" s="3"/>
      <c r="D30" s="4"/>
      <c r="E30" s="6"/>
      <c r="F30" s="6"/>
      <c r="G30" s="7"/>
      <c r="H30" s="34"/>
      <c r="I30" s="53"/>
      <c r="J30" s="53"/>
      <c r="K30" s="53"/>
      <c r="L30" s="53"/>
      <c r="M30" s="53"/>
      <c r="N30" s="53"/>
      <c r="O30" s="53"/>
      <c r="P30" s="10"/>
    </row>
    <row r="31" spans="1:16" x14ac:dyDescent="0.25">
      <c r="B31" s="41"/>
      <c r="C31" s="37"/>
      <c r="D31" s="4"/>
      <c r="E31" s="54"/>
      <c r="F31" s="6"/>
      <c r="G31" s="7"/>
      <c r="H31" s="53"/>
      <c r="I31" s="53"/>
      <c r="J31" s="53"/>
      <c r="K31" s="53"/>
      <c r="L31" s="53"/>
      <c r="M31" s="53"/>
      <c r="N31" s="53"/>
      <c r="O31" s="53"/>
      <c r="P31" s="10"/>
    </row>
    <row r="32" spans="1:16" x14ac:dyDescent="0.25">
      <c r="B32" s="44" t="s">
        <v>46</v>
      </c>
      <c r="C32" s="37" t="s">
        <v>47</v>
      </c>
      <c r="D32" s="42" t="s">
        <v>48</v>
      </c>
      <c r="E32" s="55">
        <v>901665563</v>
      </c>
      <c r="F32" s="6" t="s">
        <v>16</v>
      </c>
      <c r="G32" s="7">
        <v>45838</v>
      </c>
      <c r="H32" s="9">
        <v>0</v>
      </c>
      <c r="I32" s="9">
        <v>1000</v>
      </c>
      <c r="J32" s="9">
        <v>233</v>
      </c>
      <c r="K32" s="9">
        <f t="shared" ref="K32:K37" si="4">SUM(H32:J32)</f>
        <v>1233</v>
      </c>
      <c r="L32" s="9">
        <v>0</v>
      </c>
      <c r="M32" s="9">
        <v>1000</v>
      </c>
      <c r="N32" s="9">
        <v>233</v>
      </c>
      <c r="O32" s="9">
        <f t="shared" ref="O32:O37" si="5">SUM(L32:N32)</f>
        <v>1233</v>
      </c>
      <c r="P32" s="10"/>
    </row>
    <row r="33" spans="2:16" x14ac:dyDescent="0.25">
      <c r="B33" s="44" t="s">
        <v>46</v>
      </c>
      <c r="C33" s="37" t="s">
        <v>49</v>
      </c>
      <c r="D33" s="42" t="s">
        <v>50</v>
      </c>
      <c r="E33" s="55">
        <v>901665564</v>
      </c>
      <c r="F33" s="6" t="s">
        <v>16</v>
      </c>
      <c r="G33" s="7">
        <v>46038</v>
      </c>
      <c r="H33" s="9">
        <v>1372.6742000000008</v>
      </c>
      <c r="I33" s="9">
        <v>100</v>
      </c>
      <c r="J33" s="9">
        <v>20</v>
      </c>
      <c r="K33" s="9">
        <f t="shared" si="4"/>
        <v>1492.6742000000008</v>
      </c>
      <c r="L33" s="9">
        <v>1372.6742000000008</v>
      </c>
      <c r="M33" s="9">
        <v>100</v>
      </c>
      <c r="N33" s="9">
        <v>20</v>
      </c>
      <c r="O33" s="9">
        <f t="shared" si="5"/>
        <v>1492.6742000000008</v>
      </c>
      <c r="P33" s="10"/>
    </row>
    <row r="34" spans="2:16" x14ac:dyDescent="0.25">
      <c r="B34" s="44" t="s">
        <v>46</v>
      </c>
      <c r="C34" s="3" t="s">
        <v>51</v>
      </c>
      <c r="D34" s="42" t="s">
        <v>52</v>
      </c>
      <c r="E34" s="55">
        <v>901484315</v>
      </c>
      <c r="F34" s="6" t="s">
        <v>16</v>
      </c>
      <c r="G34" s="7">
        <v>46174</v>
      </c>
      <c r="H34" s="9">
        <v>325.96988000000022</v>
      </c>
      <c r="I34" s="9">
        <v>54</v>
      </c>
      <c r="J34" s="9">
        <v>0</v>
      </c>
      <c r="K34" s="9">
        <f t="shared" si="4"/>
        <v>379.96988000000022</v>
      </c>
      <c r="L34" s="9">
        <v>325.96988000000022</v>
      </c>
      <c r="M34" s="9">
        <v>54</v>
      </c>
      <c r="N34" s="9">
        <v>0</v>
      </c>
      <c r="O34" s="9">
        <f t="shared" si="5"/>
        <v>379.96988000000022</v>
      </c>
      <c r="P34" s="10"/>
    </row>
    <row r="35" spans="2:16" x14ac:dyDescent="0.25">
      <c r="B35" s="44" t="s">
        <v>46</v>
      </c>
      <c r="C35" s="3" t="s">
        <v>53</v>
      </c>
      <c r="D35" s="42" t="s">
        <v>54</v>
      </c>
      <c r="E35" s="55">
        <v>902249120</v>
      </c>
      <c r="F35" s="6" t="s">
        <v>16</v>
      </c>
      <c r="G35" s="7">
        <v>46258</v>
      </c>
      <c r="H35" s="9">
        <v>117.13218000000003</v>
      </c>
      <c r="I35" s="9">
        <v>53</v>
      </c>
      <c r="J35" s="9">
        <v>0</v>
      </c>
      <c r="K35" s="9">
        <f t="shared" si="4"/>
        <v>170.13218000000003</v>
      </c>
      <c r="L35" s="9">
        <v>117.13218000000003</v>
      </c>
      <c r="M35" s="9">
        <v>53</v>
      </c>
      <c r="N35" s="9">
        <v>0</v>
      </c>
      <c r="O35" s="9">
        <f t="shared" si="5"/>
        <v>170.13218000000003</v>
      </c>
      <c r="P35" s="10"/>
    </row>
    <row r="36" spans="2:16" x14ac:dyDescent="0.25">
      <c r="B36" s="44" t="s">
        <v>46</v>
      </c>
      <c r="C36" s="3" t="s">
        <v>55</v>
      </c>
      <c r="D36" s="56" t="s">
        <v>56</v>
      </c>
      <c r="E36" s="6">
        <v>902249121</v>
      </c>
      <c r="F36" s="6" t="s">
        <v>16</v>
      </c>
      <c r="G36" s="7">
        <v>46198</v>
      </c>
      <c r="H36" s="9">
        <v>92.124299999999963</v>
      </c>
      <c r="I36" s="9">
        <v>83</v>
      </c>
      <c r="J36" s="9">
        <v>0</v>
      </c>
      <c r="K36" s="9">
        <f t="shared" si="4"/>
        <v>175.12429999999995</v>
      </c>
      <c r="L36" s="9">
        <v>92.124299999999963</v>
      </c>
      <c r="M36" s="9">
        <v>83</v>
      </c>
      <c r="N36" s="9">
        <v>0</v>
      </c>
      <c r="O36" s="9">
        <f t="shared" si="5"/>
        <v>175.12429999999995</v>
      </c>
      <c r="P36" s="10"/>
    </row>
    <row r="37" spans="2:16" x14ac:dyDescent="0.25">
      <c r="B37" s="44" t="s">
        <v>46</v>
      </c>
      <c r="C37" s="57" t="s">
        <v>57</v>
      </c>
      <c r="D37" s="58" t="s">
        <v>58</v>
      </c>
      <c r="E37" s="58" t="s">
        <v>59</v>
      </c>
      <c r="F37" s="6" t="s">
        <v>16</v>
      </c>
      <c r="G37" s="7">
        <v>46258</v>
      </c>
      <c r="H37" s="9">
        <v>0</v>
      </c>
      <c r="I37" s="9">
        <v>0</v>
      </c>
      <c r="J37" s="9">
        <v>1000</v>
      </c>
      <c r="K37" s="9">
        <f t="shared" si="4"/>
        <v>1000</v>
      </c>
      <c r="L37" s="9">
        <v>0</v>
      </c>
      <c r="M37" s="9">
        <v>0</v>
      </c>
      <c r="N37" s="9">
        <v>880</v>
      </c>
      <c r="O37" s="9">
        <f t="shared" si="5"/>
        <v>880</v>
      </c>
      <c r="P37" s="10"/>
    </row>
    <row r="38" spans="2:16" x14ac:dyDescent="0.25">
      <c r="B38" s="2">
        <v>7763</v>
      </c>
      <c r="C38" s="59" t="s">
        <v>60</v>
      </c>
      <c r="D38" s="4"/>
      <c r="E38" s="5"/>
      <c r="F38" s="6"/>
      <c r="G38" s="7"/>
      <c r="H38" s="46">
        <f t="shared" ref="H38:O38" si="6">SUBTOTAL(9,H32:H37)</f>
        <v>1907.900560000001</v>
      </c>
      <c r="I38" s="46">
        <f t="shared" si="6"/>
        <v>1290</v>
      </c>
      <c r="J38" s="46">
        <f t="shared" si="6"/>
        <v>1253</v>
      </c>
      <c r="K38" s="46">
        <f t="shared" si="6"/>
        <v>4450.900560000001</v>
      </c>
      <c r="L38" s="46">
        <f t="shared" si="6"/>
        <v>1907.900560000001</v>
      </c>
      <c r="M38" s="46">
        <f t="shared" si="6"/>
        <v>1290</v>
      </c>
      <c r="N38" s="46">
        <f t="shared" si="6"/>
        <v>1133</v>
      </c>
      <c r="O38" s="46">
        <f t="shared" si="6"/>
        <v>4330.900560000001</v>
      </c>
      <c r="P38" s="10"/>
    </row>
    <row r="39" spans="2:16" x14ac:dyDescent="0.25">
      <c r="B39" s="2"/>
      <c r="C39" s="59"/>
      <c r="D39" s="4"/>
      <c r="E39" s="5"/>
      <c r="F39" s="6"/>
      <c r="G39" s="7"/>
      <c r="H39" s="47"/>
      <c r="I39" s="47"/>
      <c r="J39" s="47"/>
      <c r="K39" s="47"/>
      <c r="L39" s="47"/>
      <c r="M39" s="47"/>
      <c r="N39" s="47"/>
      <c r="O39" s="47"/>
      <c r="P39" s="10"/>
    </row>
    <row r="40" spans="2:16" x14ac:dyDescent="0.25">
      <c r="B40" s="2"/>
      <c r="C40" s="3"/>
      <c r="D40" s="4"/>
      <c r="E40" s="5"/>
      <c r="F40" s="6"/>
      <c r="G40" s="7"/>
      <c r="H40" s="53"/>
      <c r="I40" s="53"/>
      <c r="J40" s="53"/>
      <c r="K40" s="53"/>
      <c r="L40" s="53"/>
      <c r="M40" s="53"/>
      <c r="N40" s="53"/>
      <c r="O40" s="53"/>
      <c r="P40" s="10"/>
    </row>
    <row r="41" spans="2:16" x14ac:dyDescent="0.25">
      <c r="B41" s="2" t="s">
        <v>61</v>
      </c>
      <c r="C41" s="60" t="s">
        <v>62</v>
      </c>
      <c r="D41" s="4" t="s">
        <v>63</v>
      </c>
      <c r="E41" s="61">
        <v>569352</v>
      </c>
      <c r="F41" s="6" t="s">
        <v>16</v>
      </c>
      <c r="G41" s="7">
        <v>46203</v>
      </c>
      <c r="H41" s="9">
        <v>0</v>
      </c>
      <c r="I41" s="9">
        <v>324</v>
      </c>
      <c r="J41" s="9">
        <v>0</v>
      </c>
      <c r="K41" s="53">
        <f>SUM(H41:J41)</f>
        <v>324</v>
      </c>
      <c r="L41" s="9">
        <v>0</v>
      </c>
      <c r="M41" s="9">
        <v>301.32</v>
      </c>
      <c r="N41" s="9">
        <v>0</v>
      </c>
      <c r="O41" s="53">
        <f>SUM(L41:N41)</f>
        <v>301.32</v>
      </c>
      <c r="P41" s="10"/>
    </row>
    <row r="42" spans="2:16" x14ac:dyDescent="0.25">
      <c r="B42" s="2" t="s">
        <v>61</v>
      </c>
      <c r="C42" s="60" t="s">
        <v>64</v>
      </c>
      <c r="D42" s="4" t="s">
        <v>63</v>
      </c>
      <c r="E42" s="61">
        <v>569353</v>
      </c>
      <c r="F42" s="6" t="s">
        <v>16</v>
      </c>
      <c r="G42" s="7">
        <v>46203</v>
      </c>
      <c r="H42" s="9">
        <v>0</v>
      </c>
      <c r="I42" s="9">
        <v>0</v>
      </c>
      <c r="J42" s="9">
        <v>2799</v>
      </c>
      <c r="K42" s="53">
        <f>SUM(H42:J42)</f>
        <v>2799</v>
      </c>
      <c r="L42" s="9">
        <v>0</v>
      </c>
      <c r="M42" s="9">
        <v>0</v>
      </c>
      <c r="N42" s="9">
        <v>2603.0700000000002</v>
      </c>
      <c r="O42" s="53">
        <f>SUM(L42:N42)</f>
        <v>2603.0700000000002</v>
      </c>
      <c r="P42" s="10"/>
    </row>
    <row r="43" spans="2:16" x14ac:dyDescent="0.25">
      <c r="B43" s="44" t="s">
        <v>61</v>
      </c>
      <c r="C43" s="62" t="s">
        <v>65</v>
      </c>
      <c r="D43" s="56" t="s">
        <v>66</v>
      </c>
      <c r="E43" s="6">
        <v>902287735</v>
      </c>
      <c r="F43" s="6" t="s">
        <v>16</v>
      </c>
      <c r="G43" s="7">
        <v>45601</v>
      </c>
      <c r="H43" s="9">
        <v>0</v>
      </c>
      <c r="I43" s="9">
        <v>30</v>
      </c>
      <c r="J43" s="9">
        <v>0</v>
      </c>
      <c r="K43" s="9">
        <f>SUM(H43:J43)</f>
        <v>30</v>
      </c>
      <c r="L43" s="9">
        <v>0</v>
      </c>
      <c r="M43" s="9">
        <v>30</v>
      </c>
      <c r="N43" s="9">
        <v>0</v>
      </c>
      <c r="O43" s="9">
        <f>SUM(L43:N43)</f>
        <v>30</v>
      </c>
      <c r="P43" s="10"/>
    </row>
    <row r="44" spans="2:16" x14ac:dyDescent="0.25">
      <c r="B44" s="2">
        <v>7546</v>
      </c>
      <c r="C44" s="45" t="s">
        <v>67</v>
      </c>
      <c r="D44" s="56"/>
      <c r="E44" s="5"/>
      <c r="F44" s="6"/>
      <c r="G44" s="7"/>
      <c r="H44" s="46">
        <f t="shared" ref="H44:O44" si="7">SUBTOTAL(9,H41:H43)</f>
        <v>0</v>
      </c>
      <c r="I44" s="46">
        <f t="shared" si="7"/>
        <v>354</v>
      </c>
      <c r="J44" s="46">
        <f t="shared" si="7"/>
        <v>2799</v>
      </c>
      <c r="K44" s="46">
        <f t="shared" si="7"/>
        <v>3153</v>
      </c>
      <c r="L44" s="46">
        <f t="shared" si="7"/>
        <v>0</v>
      </c>
      <c r="M44" s="46">
        <f t="shared" si="7"/>
        <v>331.32</v>
      </c>
      <c r="N44" s="46">
        <f t="shared" si="7"/>
        <v>2603.0700000000002</v>
      </c>
      <c r="O44" s="46">
        <f t="shared" si="7"/>
        <v>2934.3900000000003</v>
      </c>
      <c r="P44" s="10"/>
    </row>
    <row r="45" spans="2:16" x14ac:dyDescent="0.25">
      <c r="B45" s="2"/>
      <c r="C45" s="45"/>
      <c r="D45" s="56"/>
      <c r="E45" s="5"/>
      <c r="F45" s="6"/>
      <c r="G45" s="7"/>
      <c r="P45" s="10"/>
    </row>
    <row r="46" spans="2:16" x14ac:dyDescent="0.25">
      <c r="B46" s="44" t="s">
        <v>68</v>
      </c>
      <c r="C46" s="3" t="s">
        <v>69</v>
      </c>
      <c r="D46" s="56" t="s">
        <v>70</v>
      </c>
      <c r="E46" s="6">
        <v>901192344</v>
      </c>
      <c r="F46" s="6" t="s">
        <v>16</v>
      </c>
      <c r="G46" s="7">
        <v>44617</v>
      </c>
      <c r="H46" s="9">
        <v>0</v>
      </c>
      <c r="I46" s="9">
        <v>25</v>
      </c>
      <c r="J46" s="9">
        <v>0</v>
      </c>
      <c r="K46" s="9">
        <f>SUM(H46:J46)</f>
        <v>25</v>
      </c>
      <c r="L46" s="9">
        <v>0</v>
      </c>
      <c r="M46" s="9">
        <v>25</v>
      </c>
      <c r="N46" s="9">
        <v>0</v>
      </c>
      <c r="O46" s="9">
        <f>SUM(L46:N46)</f>
        <v>25</v>
      </c>
      <c r="P46" s="10"/>
    </row>
    <row r="47" spans="2:16" x14ac:dyDescent="0.25">
      <c r="B47" s="44" t="s">
        <v>68</v>
      </c>
      <c r="C47" s="3" t="s">
        <v>71</v>
      </c>
      <c r="D47" s="56" t="s">
        <v>72</v>
      </c>
      <c r="E47" s="6">
        <v>901192345</v>
      </c>
      <c r="F47" s="6" t="s">
        <v>16</v>
      </c>
      <c r="G47" s="7">
        <v>44557</v>
      </c>
      <c r="H47" s="9">
        <v>0</v>
      </c>
      <c r="I47" s="9">
        <v>25</v>
      </c>
      <c r="J47" s="9">
        <v>0</v>
      </c>
      <c r="K47" s="9">
        <f>SUM(H47:J47)</f>
        <v>25</v>
      </c>
      <c r="L47" s="9">
        <v>0</v>
      </c>
      <c r="M47" s="9">
        <v>25</v>
      </c>
      <c r="N47" s="9">
        <v>0</v>
      </c>
      <c r="O47" s="9">
        <f>SUM(L47:N47)</f>
        <v>25</v>
      </c>
      <c r="P47" s="10"/>
    </row>
    <row r="48" spans="2:16" x14ac:dyDescent="0.25">
      <c r="B48" s="2">
        <v>7558</v>
      </c>
      <c r="C48" s="45" t="s">
        <v>73</v>
      </c>
      <c r="D48" s="56"/>
      <c r="E48" s="5"/>
      <c r="F48" s="6"/>
      <c r="G48" s="7"/>
      <c r="H48" s="46">
        <f t="shared" ref="H48:O48" si="8">SUBTOTAL(9,H46:H47)</f>
        <v>0</v>
      </c>
      <c r="I48" s="46">
        <f t="shared" si="8"/>
        <v>50</v>
      </c>
      <c r="J48" s="46">
        <f t="shared" si="8"/>
        <v>0</v>
      </c>
      <c r="K48" s="46">
        <f t="shared" si="8"/>
        <v>50</v>
      </c>
      <c r="L48" s="46">
        <f t="shared" si="8"/>
        <v>0</v>
      </c>
      <c r="M48" s="46">
        <f t="shared" si="8"/>
        <v>50</v>
      </c>
      <c r="N48" s="46">
        <f t="shared" si="8"/>
        <v>0</v>
      </c>
      <c r="O48" s="46">
        <f t="shared" si="8"/>
        <v>50</v>
      </c>
      <c r="P48" s="10"/>
    </row>
    <row r="49" spans="2:16" ht="12.5" x14ac:dyDescent="0.25">
      <c r="B49" s="58"/>
      <c r="C49" s="63"/>
      <c r="D49" s="58"/>
      <c r="E49" s="64"/>
      <c r="F49" s="58"/>
      <c r="G49" s="58"/>
      <c r="H49" s="53"/>
      <c r="I49" s="53"/>
      <c r="J49" s="53"/>
      <c r="K49" s="53"/>
      <c r="L49" s="53"/>
      <c r="M49" s="53"/>
      <c r="N49" s="53"/>
      <c r="O49" s="53"/>
      <c r="P49" s="10"/>
    </row>
    <row r="50" spans="2:16" x14ac:dyDescent="0.25">
      <c r="B50" s="44" t="s">
        <v>74</v>
      </c>
      <c r="C50" s="3" t="s">
        <v>75</v>
      </c>
      <c r="D50" s="4" t="s">
        <v>76</v>
      </c>
      <c r="E50" s="6">
        <v>902739829</v>
      </c>
      <c r="F50" s="6" t="s">
        <v>16</v>
      </c>
      <c r="G50" s="7">
        <v>46013</v>
      </c>
      <c r="H50" s="9">
        <v>0</v>
      </c>
      <c r="I50" s="9">
        <v>314.44299999999998</v>
      </c>
      <c r="J50" s="9">
        <v>0</v>
      </c>
      <c r="K50" s="9">
        <f>SUM(H50:J50)</f>
        <v>314.44299999999998</v>
      </c>
      <c r="L50" s="9">
        <v>0</v>
      </c>
      <c r="M50" s="9">
        <v>314.44299999999998</v>
      </c>
      <c r="N50" s="9">
        <v>0</v>
      </c>
      <c r="O50" s="9">
        <f>SUM(L50:N50)</f>
        <v>314.44299999999998</v>
      </c>
      <c r="P50" s="10"/>
    </row>
    <row r="51" spans="2:16" x14ac:dyDescent="0.25">
      <c r="B51" s="44" t="s">
        <v>74</v>
      </c>
      <c r="C51" s="3" t="s">
        <v>77</v>
      </c>
      <c r="D51" s="4" t="s">
        <v>78</v>
      </c>
      <c r="E51" s="6">
        <v>902739837</v>
      </c>
      <c r="F51" s="6" t="s">
        <v>16</v>
      </c>
      <c r="G51" s="7">
        <v>46013</v>
      </c>
      <c r="H51" s="9">
        <v>0</v>
      </c>
      <c r="I51" s="9">
        <v>294.09699999999998</v>
      </c>
      <c r="J51" s="9">
        <v>0</v>
      </c>
      <c r="K51" s="9">
        <f>SUM(H51:J51)</f>
        <v>294.09699999999998</v>
      </c>
      <c r="L51" s="9">
        <v>0</v>
      </c>
      <c r="M51" s="9">
        <v>294.09699999999998</v>
      </c>
      <c r="N51" s="9">
        <v>0</v>
      </c>
      <c r="O51" s="9">
        <f>SUM(L51:N51)</f>
        <v>294.09699999999998</v>
      </c>
      <c r="P51" s="10"/>
    </row>
    <row r="52" spans="2:16" x14ac:dyDescent="0.25">
      <c r="B52" s="44" t="s">
        <v>74</v>
      </c>
      <c r="C52" s="4" t="s">
        <v>79</v>
      </c>
      <c r="D52" s="4" t="s">
        <v>80</v>
      </c>
      <c r="E52" s="6">
        <v>904085828</v>
      </c>
      <c r="F52" s="6" t="s">
        <v>37</v>
      </c>
      <c r="G52" s="7">
        <v>46643</v>
      </c>
      <c r="H52" s="9">
        <v>0.52604000000000006</v>
      </c>
      <c r="I52" s="9">
        <v>130.96799999999999</v>
      </c>
      <c r="J52" s="9">
        <v>123</v>
      </c>
      <c r="K52" s="9">
        <f>SUM(H52:J52)</f>
        <v>254.49403999999998</v>
      </c>
      <c r="L52" s="9">
        <v>0.52604000000000006</v>
      </c>
      <c r="M52" s="9">
        <v>130.96799999999999</v>
      </c>
      <c r="N52" s="9">
        <v>123</v>
      </c>
      <c r="O52" s="9">
        <f>SUM(L52:N52)</f>
        <v>254.49403999999998</v>
      </c>
      <c r="P52" s="10"/>
    </row>
    <row r="53" spans="2:16" x14ac:dyDescent="0.25">
      <c r="B53" s="44" t="s">
        <v>74</v>
      </c>
      <c r="C53" s="4" t="s">
        <v>81</v>
      </c>
      <c r="D53" s="4" t="s">
        <v>80</v>
      </c>
      <c r="E53" s="6">
        <v>904085829</v>
      </c>
      <c r="F53" s="6" t="s">
        <v>16</v>
      </c>
      <c r="G53" s="7">
        <v>46751</v>
      </c>
      <c r="H53" s="9">
        <v>9.8950200000000006</v>
      </c>
      <c r="I53" s="9">
        <v>150</v>
      </c>
      <c r="J53" s="9">
        <v>172.85300000000001</v>
      </c>
      <c r="K53" s="9">
        <f>SUM(H53:J53)</f>
        <v>332.74802</v>
      </c>
      <c r="L53" s="9">
        <v>9.8950200000000006</v>
      </c>
      <c r="M53" s="9">
        <v>150</v>
      </c>
      <c r="N53" s="9">
        <v>172.85300000000001</v>
      </c>
      <c r="O53" s="9">
        <f>SUM(L53:N53)</f>
        <v>332.74802</v>
      </c>
      <c r="P53" s="10"/>
    </row>
    <row r="54" spans="2:16" x14ac:dyDescent="0.25">
      <c r="B54" s="44" t="s">
        <v>74</v>
      </c>
      <c r="C54" s="3" t="s">
        <v>82</v>
      </c>
      <c r="D54" s="4" t="s">
        <v>80</v>
      </c>
      <c r="E54" s="6">
        <v>904085831</v>
      </c>
      <c r="F54" s="6" t="s">
        <v>37</v>
      </c>
      <c r="G54" s="7">
        <v>46190</v>
      </c>
      <c r="H54" s="9">
        <v>0</v>
      </c>
      <c r="I54" s="9">
        <v>26.643999999999998</v>
      </c>
      <c r="J54" s="9">
        <v>0</v>
      </c>
      <c r="K54" s="9">
        <f>SUM(H54:J54)</f>
        <v>26.643999999999998</v>
      </c>
      <c r="L54" s="9">
        <v>0</v>
      </c>
      <c r="M54" s="9">
        <v>26.643999999999998</v>
      </c>
      <c r="N54" s="9">
        <v>0</v>
      </c>
      <c r="O54" s="9">
        <f>SUM(L54:N54)</f>
        <v>26.643999999999998</v>
      </c>
      <c r="P54" s="10"/>
    </row>
    <row r="55" spans="2:16" x14ac:dyDescent="0.25">
      <c r="B55" s="2">
        <v>8077</v>
      </c>
      <c r="C55" s="45" t="s">
        <v>83</v>
      </c>
      <c r="D55" s="56"/>
      <c r="E55" s="5"/>
      <c r="F55" s="6"/>
      <c r="G55" s="7"/>
      <c r="H55" s="46">
        <f t="shared" ref="H55:O55" si="9">SUBTOTAL(9,H50:H54)</f>
        <v>10.421060000000001</v>
      </c>
      <c r="I55" s="46">
        <f t="shared" si="9"/>
        <v>916.15199999999993</v>
      </c>
      <c r="J55" s="46">
        <f t="shared" si="9"/>
        <v>295.85300000000001</v>
      </c>
      <c r="K55" s="46">
        <f t="shared" si="9"/>
        <v>1222.42606</v>
      </c>
      <c r="L55" s="46">
        <f t="shared" si="9"/>
        <v>10.421060000000001</v>
      </c>
      <c r="M55" s="46">
        <f t="shared" si="9"/>
        <v>916.15199999999993</v>
      </c>
      <c r="N55" s="46">
        <f t="shared" si="9"/>
        <v>295.85300000000001</v>
      </c>
      <c r="O55" s="46">
        <f t="shared" si="9"/>
        <v>1222.42606</v>
      </c>
      <c r="P55" s="10"/>
    </row>
    <row r="56" spans="2:16" x14ac:dyDescent="0.25">
      <c r="B56" s="65"/>
      <c r="C56" s="3"/>
      <c r="D56" s="56"/>
      <c r="E56" s="6"/>
      <c r="F56" s="6"/>
      <c r="G56" s="7"/>
      <c r="P56" s="10"/>
    </row>
    <row r="57" spans="2:16" x14ac:dyDescent="0.25">
      <c r="B57" s="2" t="s">
        <v>84</v>
      </c>
      <c r="C57" s="3" t="s">
        <v>85</v>
      </c>
      <c r="D57" s="4" t="s">
        <v>86</v>
      </c>
      <c r="E57" s="5">
        <v>904138914</v>
      </c>
      <c r="F57" s="6" t="s">
        <v>16</v>
      </c>
      <c r="G57" s="7">
        <v>46356</v>
      </c>
      <c r="H57" s="9">
        <v>2016.7725100000005</v>
      </c>
      <c r="I57" s="9">
        <v>520.54999999999995</v>
      </c>
      <c r="J57" s="9">
        <v>0</v>
      </c>
      <c r="K57" s="9">
        <f>SUM(H57:J57)</f>
        <v>2537.3225100000004</v>
      </c>
      <c r="L57" s="9">
        <v>2016.7725100000005</v>
      </c>
      <c r="M57" s="9">
        <v>520.54999999999995</v>
      </c>
      <c r="N57" s="9">
        <v>0</v>
      </c>
      <c r="O57" s="9">
        <f>SUM(L57:N57)</f>
        <v>2537.3225100000004</v>
      </c>
      <c r="P57" s="10"/>
    </row>
    <row r="58" spans="2:16" x14ac:dyDescent="0.25">
      <c r="B58" s="2">
        <v>8298</v>
      </c>
      <c r="C58" s="45" t="s">
        <v>87</v>
      </c>
      <c r="D58" s="4"/>
      <c r="E58" s="5"/>
      <c r="F58" s="6"/>
      <c r="G58" s="7"/>
      <c r="H58" s="46">
        <f t="shared" ref="H58:O58" si="10">SUBTOTAL(9,H57:H57)</f>
        <v>2016.7725100000005</v>
      </c>
      <c r="I58" s="46">
        <f t="shared" si="10"/>
        <v>520.54999999999995</v>
      </c>
      <c r="J58" s="46">
        <f t="shared" si="10"/>
        <v>0</v>
      </c>
      <c r="K58" s="46">
        <f t="shared" si="10"/>
        <v>2537.3225100000004</v>
      </c>
      <c r="L58" s="46">
        <f t="shared" si="10"/>
        <v>2016.7725100000005</v>
      </c>
      <c r="M58" s="46">
        <f t="shared" si="10"/>
        <v>520.54999999999995</v>
      </c>
      <c r="N58" s="46">
        <f t="shared" si="10"/>
        <v>0</v>
      </c>
      <c r="O58" s="46">
        <f t="shared" si="10"/>
        <v>2537.3225100000004</v>
      </c>
      <c r="P58" s="10"/>
    </row>
    <row r="59" spans="2:16" x14ac:dyDescent="0.25">
      <c r="B59" s="2"/>
      <c r="C59" s="45"/>
      <c r="D59" s="4"/>
      <c r="E59" s="5"/>
      <c r="F59" s="6"/>
      <c r="G59" s="7"/>
      <c r="H59" s="53"/>
      <c r="I59" s="53"/>
      <c r="J59" s="53"/>
      <c r="K59" s="53"/>
      <c r="L59" s="53"/>
      <c r="M59" s="53"/>
      <c r="N59" s="53"/>
      <c r="O59" s="53"/>
      <c r="P59" s="10"/>
    </row>
    <row r="60" spans="2:16" x14ac:dyDescent="0.25">
      <c r="B60" s="44" t="s">
        <v>88</v>
      </c>
      <c r="C60" s="3" t="s">
        <v>89</v>
      </c>
      <c r="D60" s="4" t="s">
        <v>90</v>
      </c>
      <c r="E60" s="66">
        <v>903429710</v>
      </c>
      <c r="F60" s="6" t="s">
        <v>16</v>
      </c>
      <c r="G60" s="7">
        <v>46244</v>
      </c>
      <c r="H60" s="9">
        <v>848.7009400000004</v>
      </c>
      <c r="I60" s="9">
        <v>94.905000000000001</v>
      </c>
      <c r="J60" s="9">
        <v>50</v>
      </c>
      <c r="K60" s="9">
        <f>SUM(H60:J60)</f>
        <v>993.60594000000037</v>
      </c>
      <c r="L60" s="9">
        <v>848.7009400000004</v>
      </c>
      <c r="M60" s="9">
        <v>94.905000000000001</v>
      </c>
      <c r="N60" s="9">
        <v>50</v>
      </c>
      <c r="O60" s="9">
        <f>SUM(L60:N60)</f>
        <v>993.60594000000037</v>
      </c>
      <c r="P60" s="10"/>
    </row>
    <row r="61" spans="2:16" x14ac:dyDescent="0.25">
      <c r="B61" s="44" t="s">
        <v>88</v>
      </c>
      <c r="C61" s="3" t="s">
        <v>91</v>
      </c>
      <c r="D61" s="4" t="s">
        <v>92</v>
      </c>
      <c r="E61" s="66">
        <v>903429712</v>
      </c>
      <c r="F61" s="6" t="s">
        <v>16</v>
      </c>
      <c r="G61" s="7">
        <v>46258</v>
      </c>
      <c r="H61" s="9">
        <v>79.490560000000016</v>
      </c>
      <c r="I61" s="9">
        <v>30</v>
      </c>
      <c r="J61" s="9">
        <v>80</v>
      </c>
      <c r="K61" s="9">
        <f>SUM(H61:J61)</f>
        <v>189.49056000000002</v>
      </c>
      <c r="L61" s="9">
        <v>79.490560000000016</v>
      </c>
      <c r="M61" s="9">
        <v>30</v>
      </c>
      <c r="N61" s="9">
        <v>80</v>
      </c>
      <c r="O61" s="9">
        <f>SUM(L61:N61)</f>
        <v>189.49056000000002</v>
      </c>
      <c r="P61" s="10"/>
    </row>
    <row r="62" spans="2:16" x14ac:dyDescent="0.25">
      <c r="B62" s="44" t="s">
        <v>88</v>
      </c>
      <c r="C62" s="3" t="s">
        <v>93</v>
      </c>
      <c r="D62" s="4" t="s">
        <v>94</v>
      </c>
      <c r="E62" s="66">
        <v>903429713</v>
      </c>
      <c r="F62" s="6" t="s">
        <v>16</v>
      </c>
      <c r="G62" s="7">
        <v>46113</v>
      </c>
      <c r="H62" s="9">
        <v>2.9496300000000004</v>
      </c>
      <c r="I62" s="9">
        <v>0</v>
      </c>
      <c r="J62" s="9">
        <v>0</v>
      </c>
      <c r="K62" s="9">
        <f>SUM(H62:J62)</f>
        <v>2.9496300000000004</v>
      </c>
      <c r="L62" s="9">
        <v>2.9496300000000004</v>
      </c>
      <c r="M62" s="9">
        <v>0</v>
      </c>
      <c r="N62" s="9">
        <v>0</v>
      </c>
      <c r="O62" s="9">
        <f>SUM(L62:N62)</f>
        <v>2.9496300000000004</v>
      </c>
      <c r="P62" s="10"/>
    </row>
    <row r="63" spans="2:16" x14ac:dyDescent="0.25">
      <c r="B63" s="44" t="s">
        <v>88</v>
      </c>
      <c r="C63" s="3" t="s">
        <v>95</v>
      </c>
      <c r="D63" s="4" t="s">
        <v>96</v>
      </c>
      <c r="E63" s="66">
        <v>903429714</v>
      </c>
      <c r="F63" s="6" t="s">
        <v>16</v>
      </c>
      <c r="G63" s="7">
        <v>46142</v>
      </c>
      <c r="H63" s="9">
        <v>597.5821499999995</v>
      </c>
      <c r="I63" s="9">
        <v>169.708</v>
      </c>
      <c r="J63" s="9">
        <v>50</v>
      </c>
      <c r="K63" s="9">
        <f>SUM(H63:J63)</f>
        <v>817.29014999999947</v>
      </c>
      <c r="L63" s="9">
        <v>597.5821499999995</v>
      </c>
      <c r="M63" s="9">
        <v>169.708</v>
      </c>
      <c r="N63" s="9">
        <v>50</v>
      </c>
      <c r="O63" s="9">
        <f>SUM(L63:N63)</f>
        <v>817.29014999999947</v>
      </c>
      <c r="P63" s="10"/>
    </row>
    <row r="64" spans="2:16" x14ac:dyDescent="0.25">
      <c r="B64" s="44" t="s">
        <v>88</v>
      </c>
      <c r="C64" s="3" t="s">
        <v>97</v>
      </c>
      <c r="D64" s="4" t="s">
        <v>90</v>
      </c>
      <c r="E64" s="6">
        <v>903548050</v>
      </c>
      <c r="F64" s="6" t="s">
        <v>16</v>
      </c>
      <c r="G64" s="7">
        <v>46113</v>
      </c>
      <c r="H64" s="9">
        <v>210.66833000000014</v>
      </c>
      <c r="I64" s="9">
        <v>0</v>
      </c>
      <c r="J64" s="9">
        <v>0</v>
      </c>
      <c r="K64" s="9">
        <f>SUM(H64:J64)</f>
        <v>210.66833000000014</v>
      </c>
      <c r="L64" s="9">
        <v>210.66833000000014</v>
      </c>
      <c r="M64" s="9">
        <v>0</v>
      </c>
      <c r="N64" s="9">
        <v>0</v>
      </c>
      <c r="O64" s="9">
        <f>SUM(L64:N64)</f>
        <v>210.66833000000014</v>
      </c>
      <c r="P64" s="10"/>
    </row>
    <row r="65" spans="1:16" x14ac:dyDescent="0.25">
      <c r="A65" s="12"/>
      <c r="B65" s="2">
        <v>8355</v>
      </c>
      <c r="C65" s="45" t="s">
        <v>98</v>
      </c>
      <c r="D65" s="32"/>
      <c r="E65" s="40"/>
      <c r="F65" s="30"/>
      <c r="G65" s="7"/>
      <c r="H65" s="46">
        <f t="shared" ref="H65:O65" si="11">SUBTOTAL(9,H60:H64)</f>
        <v>1739.3916099999999</v>
      </c>
      <c r="I65" s="46">
        <f t="shared" si="11"/>
        <v>294.613</v>
      </c>
      <c r="J65" s="46">
        <f t="shared" si="11"/>
        <v>180</v>
      </c>
      <c r="K65" s="46">
        <f t="shared" si="11"/>
        <v>2214.00461</v>
      </c>
      <c r="L65" s="46">
        <f t="shared" si="11"/>
        <v>1739.3916099999999</v>
      </c>
      <c r="M65" s="46">
        <f t="shared" si="11"/>
        <v>294.613</v>
      </c>
      <c r="N65" s="46">
        <f t="shared" si="11"/>
        <v>180</v>
      </c>
      <c r="O65" s="46">
        <f t="shared" si="11"/>
        <v>2214.00461</v>
      </c>
      <c r="P65" s="10"/>
    </row>
    <row r="66" spans="1:16" x14ac:dyDescent="0.25">
      <c r="B66" s="2"/>
      <c r="C66" s="45"/>
      <c r="D66" s="4"/>
      <c r="E66" s="5"/>
      <c r="F66" s="6"/>
      <c r="G66" s="7"/>
      <c r="H66" s="67"/>
      <c r="I66" s="67"/>
      <c r="J66" s="67"/>
      <c r="K66" s="67"/>
      <c r="L66" s="67"/>
      <c r="M66" s="67"/>
      <c r="N66" s="67"/>
      <c r="O66" s="67"/>
      <c r="P66" s="10"/>
    </row>
    <row r="67" spans="1:16" x14ac:dyDescent="0.25">
      <c r="B67" s="2"/>
      <c r="C67" s="45"/>
      <c r="D67" s="4"/>
      <c r="E67" s="5"/>
      <c r="F67" s="6"/>
      <c r="G67" s="7"/>
      <c r="H67" s="47"/>
      <c r="I67" s="47"/>
      <c r="J67" s="47"/>
      <c r="K67" s="47"/>
      <c r="L67" s="47"/>
      <c r="M67" s="47"/>
      <c r="N67" s="47"/>
      <c r="O67" s="47"/>
      <c r="P67" s="10"/>
    </row>
    <row r="68" spans="1:16" x14ac:dyDescent="0.25">
      <c r="B68" s="44" t="s">
        <v>99</v>
      </c>
      <c r="C68" s="3" t="s">
        <v>100</v>
      </c>
      <c r="D68" s="56" t="s">
        <v>101</v>
      </c>
      <c r="E68" s="6">
        <v>902342409</v>
      </c>
      <c r="F68" s="6" t="s">
        <v>16</v>
      </c>
      <c r="G68" s="7">
        <v>45960</v>
      </c>
      <c r="H68" s="9">
        <v>0</v>
      </c>
      <c r="I68" s="9">
        <v>400.94400000000002</v>
      </c>
      <c r="J68" s="9">
        <v>0</v>
      </c>
      <c r="K68" s="9">
        <f>SUM(H68:J68)</f>
        <v>400.94400000000002</v>
      </c>
      <c r="L68" s="9">
        <v>0</v>
      </c>
      <c r="M68" s="9">
        <v>400.94400000000002</v>
      </c>
      <c r="N68" s="9">
        <v>0</v>
      </c>
      <c r="O68" s="9">
        <f>SUM(L68:N68)</f>
        <v>400.94400000000002</v>
      </c>
      <c r="P68" s="10"/>
    </row>
    <row r="69" spans="1:16" x14ac:dyDescent="0.25">
      <c r="B69" s="44" t="s">
        <v>99</v>
      </c>
      <c r="C69" s="4" t="s">
        <v>102</v>
      </c>
      <c r="D69" s="4" t="s">
        <v>103</v>
      </c>
      <c r="E69" s="6">
        <v>904526347</v>
      </c>
      <c r="F69" s="6" t="s">
        <v>16</v>
      </c>
      <c r="G69" s="7">
        <v>46028</v>
      </c>
      <c r="H69" s="9">
        <v>4.6629367034256575E-15</v>
      </c>
      <c r="I69" s="9">
        <v>100</v>
      </c>
      <c r="J69" s="9">
        <v>0</v>
      </c>
      <c r="K69" s="9">
        <f>SUM(H69:J69)</f>
        <v>100</v>
      </c>
      <c r="L69" s="9">
        <v>4.6629367034256575E-15</v>
      </c>
      <c r="M69" s="9">
        <v>100</v>
      </c>
      <c r="N69" s="9">
        <v>0</v>
      </c>
      <c r="O69" s="9">
        <f>SUM(L69:N69)</f>
        <v>100</v>
      </c>
      <c r="P69" s="10"/>
    </row>
    <row r="70" spans="1:16" x14ac:dyDescent="0.25">
      <c r="B70" s="44" t="s">
        <v>104</v>
      </c>
      <c r="C70" s="4" t="s">
        <v>105</v>
      </c>
      <c r="D70" s="4" t="s">
        <v>106</v>
      </c>
      <c r="E70" s="6">
        <v>904898432</v>
      </c>
      <c r="F70" s="6" t="s">
        <v>16</v>
      </c>
      <c r="G70" s="7">
        <v>45807</v>
      </c>
      <c r="H70" s="9">
        <v>1.8971199999999999</v>
      </c>
      <c r="I70" s="9">
        <v>0.95599999999999996</v>
      </c>
      <c r="J70" s="9">
        <v>0</v>
      </c>
      <c r="K70" s="9">
        <f>SUM(H70:J70)</f>
        <v>2.8531199999999997</v>
      </c>
      <c r="L70" s="9">
        <v>1.8971199999999999</v>
      </c>
      <c r="M70" s="9">
        <v>0.95599999999999996</v>
      </c>
      <c r="N70" s="9">
        <v>0</v>
      </c>
      <c r="O70" s="9">
        <f>SUM(L70:N70)</f>
        <v>2.8531199999999997</v>
      </c>
      <c r="P70" s="10"/>
    </row>
    <row r="71" spans="1:16" x14ac:dyDescent="0.25">
      <c r="B71" s="44" t="s">
        <v>107</v>
      </c>
      <c r="C71" s="3" t="s">
        <v>108</v>
      </c>
      <c r="D71" s="4" t="s">
        <v>109</v>
      </c>
      <c r="E71" s="6">
        <v>903099017</v>
      </c>
      <c r="F71" s="6" t="s">
        <v>16</v>
      </c>
      <c r="G71" s="7">
        <v>46311</v>
      </c>
      <c r="H71" s="9">
        <v>121.85524000000001</v>
      </c>
      <c r="I71" s="9">
        <v>2540</v>
      </c>
      <c r="J71" s="9">
        <v>898</v>
      </c>
      <c r="K71" s="9">
        <f>SUM(H71:J71)</f>
        <v>3559.8552399999999</v>
      </c>
      <c r="L71" s="9">
        <v>121.85524000000001</v>
      </c>
      <c r="M71" s="9">
        <v>2540</v>
      </c>
      <c r="N71" s="9">
        <v>898</v>
      </c>
      <c r="O71" s="9">
        <f>SUM(L71:N71)</f>
        <v>3559.8552399999999</v>
      </c>
      <c r="P71" s="10"/>
    </row>
    <row r="72" spans="1:16" x14ac:dyDescent="0.25">
      <c r="B72" s="2"/>
      <c r="D72" s="4"/>
      <c r="E72" s="5"/>
      <c r="F72" s="6"/>
      <c r="G72" s="7"/>
      <c r="H72" s="47"/>
      <c r="I72" s="47"/>
      <c r="J72" s="47"/>
      <c r="K72" s="47"/>
      <c r="L72" s="47"/>
      <c r="M72" s="47"/>
      <c r="N72" s="47"/>
      <c r="O72" s="47"/>
      <c r="P72" s="10"/>
    </row>
    <row r="73" spans="1:16" x14ac:dyDescent="0.25">
      <c r="B73" s="44" t="s">
        <v>110</v>
      </c>
      <c r="C73" s="3" t="s">
        <v>111</v>
      </c>
      <c r="D73" s="4" t="s">
        <v>112</v>
      </c>
      <c r="E73" s="6">
        <v>903728254</v>
      </c>
      <c r="F73" s="6" t="s">
        <v>16</v>
      </c>
      <c r="G73" s="7">
        <v>45674</v>
      </c>
      <c r="H73" s="9">
        <v>0</v>
      </c>
      <c r="I73" s="9">
        <v>38.085000000000001</v>
      </c>
      <c r="J73" s="9">
        <v>0</v>
      </c>
      <c r="K73" s="9">
        <f t="shared" ref="K73:K93" si="12">SUM(H73:J73)</f>
        <v>38.085000000000001</v>
      </c>
      <c r="L73" s="9">
        <v>0</v>
      </c>
      <c r="M73" s="9">
        <v>38.085000000000001</v>
      </c>
      <c r="N73" s="9">
        <v>0</v>
      </c>
      <c r="O73" s="9">
        <f t="shared" ref="O73:O93" si="13">SUM(L73:N73)</f>
        <v>38.085000000000001</v>
      </c>
      <c r="P73" s="10"/>
    </row>
    <row r="74" spans="1:16" x14ac:dyDescent="0.25">
      <c r="B74" s="44" t="s">
        <v>110</v>
      </c>
      <c r="C74" s="3" t="s">
        <v>113</v>
      </c>
      <c r="D74" s="4" t="s">
        <v>114</v>
      </c>
      <c r="E74" s="6">
        <v>903728255</v>
      </c>
      <c r="F74" s="6" t="s">
        <v>16</v>
      </c>
      <c r="G74" s="7">
        <v>45740</v>
      </c>
      <c r="H74" s="9">
        <v>0</v>
      </c>
      <c r="I74" s="9">
        <v>128.77500000000001</v>
      </c>
      <c r="J74" s="9">
        <v>0</v>
      </c>
      <c r="K74" s="9">
        <f t="shared" si="12"/>
        <v>128.77500000000001</v>
      </c>
      <c r="L74" s="9">
        <v>0</v>
      </c>
      <c r="M74" s="9">
        <v>128.77500000000001</v>
      </c>
      <c r="N74" s="9">
        <v>0</v>
      </c>
      <c r="O74" s="9">
        <f t="shared" si="13"/>
        <v>128.77500000000001</v>
      </c>
      <c r="P74" s="10"/>
    </row>
    <row r="75" spans="1:16" x14ac:dyDescent="0.25">
      <c r="B75" s="44" t="s">
        <v>110</v>
      </c>
      <c r="C75" s="3" t="s">
        <v>115</v>
      </c>
      <c r="D75" s="4" t="s">
        <v>114</v>
      </c>
      <c r="E75" s="6">
        <v>903795047</v>
      </c>
      <c r="F75" s="6" t="s">
        <v>16</v>
      </c>
      <c r="G75" s="7">
        <v>45466</v>
      </c>
      <c r="H75" s="9">
        <v>10.210040000000001</v>
      </c>
      <c r="I75" s="9">
        <v>0</v>
      </c>
      <c r="J75" s="9">
        <v>0</v>
      </c>
      <c r="K75" s="9">
        <f t="shared" si="12"/>
        <v>10.210040000000001</v>
      </c>
      <c r="L75" s="9">
        <v>10.210040000000001</v>
      </c>
      <c r="M75" s="9">
        <v>0</v>
      </c>
      <c r="N75" s="9">
        <v>0</v>
      </c>
      <c r="O75" s="9">
        <f t="shared" si="13"/>
        <v>10.210040000000001</v>
      </c>
      <c r="P75" s="10"/>
    </row>
    <row r="76" spans="1:16" x14ac:dyDescent="0.25">
      <c r="B76" s="44" t="s">
        <v>110</v>
      </c>
      <c r="C76" s="3" t="s">
        <v>116</v>
      </c>
      <c r="D76" s="4" t="s">
        <v>114</v>
      </c>
      <c r="E76" s="6">
        <v>903795050</v>
      </c>
      <c r="F76" s="6" t="s">
        <v>16</v>
      </c>
      <c r="G76" s="7">
        <v>45466</v>
      </c>
      <c r="H76" s="9">
        <v>382.24459999999993</v>
      </c>
      <c r="I76" s="9">
        <v>0</v>
      </c>
      <c r="J76" s="9">
        <v>0</v>
      </c>
      <c r="K76" s="9">
        <f t="shared" si="12"/>
        <v>382.24459999999993</v>
      </c>
      <c r="L76" s="9">
        <v>382.24459999999993</v>
      </c>
      <c r="M76" s="9">
        <v>0</v>
      </c>
      <c r="N76" s="9">
        <v>0</v>
      </c>
      <c r="O76" s="9">
        <f t="shared" si="13"/>
        <v>382.24459999999993</v>
      </c>
      <c r="P76" s="10"/>
    </row>
    <row r="77" spans="1:16" x14ac:dyDescent="0.25">
      <c r="B77" s="44" t="s">
        <v>110</v>
      </c>
      <c r="C77" s="3" t="s">
        <v>117</v>
      </c>
      <c r="D77" s="4" t="s">
        <v>114</v>
      </c>
      <c r="E77" s="6">
        <v>903795052</v>
      </c>
      <c r="F77" s="6" t="s">
        <v>16</v>
      </c>
      <c r="G77" s="7">
        <v>45466</v>
      </c>
      <c r="H77" s="9">
        <v>41.950659999999992</v>
      </c>
      <c r="I77" s="9">
        <v>0</v>
      </c>
      <c r="J77" s="9">
        <v>0</v>
      </c>
      <c r="K77" s="9">
        <f t="shared" si="12"/>
        <v>41.950659999999992</v>
      </c>
      <c r="L77" s="9">
        <v>41.950659999999992</v>
      </c>
      <c r="M77" s="9">
        <v>0</v>
      </c>
      <c r="N77" s="9">
        <v>0</v>
      </c>
      <c r="O77" s="9">
        <f t="shared" si="13"/>
        <v>41.950659999999992</v>
      </c>
      <c r="P77" s="10"/>
    </row>
    <row r="78" spans="1:16" x14ac:dyDescent="0.25">
      <c r="B78" s="44" t="s">
        <v>110</v>
      </c>
      <c r="C78" s="3" t="s">
        <v>118</v>
      </c>
      <c r="D78" s="4" t="s">
        <v>114</v>
      </c>
      <c r="E78" s="5">
        <v>903795054</v>
      </c>
      <c r="F78" s="6" t="s">
        <v>16</v>
      </c>
      <c r="G78" s="7">
        <v>45466</v>
      </c>
      <c r="H78" s="9">
        <v>16.586359999999996</v>
      </c>
      <c r="I78" s="9">
        <v>0</v>
      </c>
      <c r="J78" s="9">
        <v>0</v>
      </c>
      <c r="K78" s="9">
        <f t="shared" si="12"/>
        <v>16.586359999999996</v>
      </c>
      <c r="L78" s="9">
        <v>16.586359999999996</v>
      </c>
      <c r="M78" s="9">
        <v>0</v>
      </c>
      <c r="N78" s="9">
        <v>0</v>
      </c>
      <c r="O78" s="9">
        <f t="shared" si="13"/>
        <v>16.586359999999996</v>
      </c>
      <c r="P78" s="10"/>
    </row>
    <row r="79" spans="1:16" x14ac:dyDescent="0.25">
      <c r="B79" s="44" t="s">
        <v>110</v>
      </c>
      <c r="C79" s="3" t="s">
        <v>119</v>
      </c>
      <c r="D79" s="4" t="s">
        <v>114</v>
      </c>
      <c r="E79" s="6">
        <v>903795055</v>
      </c>
      <c r="F79" s="6" t="s">
        <v>16</v>
      </c>
      <c r="G79" s="7">
        <v>45466</v>
      </c>
      <c r="H79" s="9">
        <v>8.1735000000000007</v>
      </c>
      <c r="I79" s="9">
        <v>0</v>
      </c>
      <c r="J79" s="9">
        <v>0</v>
      </c>
      <c r="K79" s="9">
        <f t="shared" si="12"/>
        <v>8.1735000000000007</v>
      </c>
      <c r="L79" s="9">
        <v>8.1735000000000007</v>
      </c>
      <c r="M79" s="9">
        <v>0</v>
      </c>
      <c r="N79" s="9">
        <v>0</v>
      </c>
      <c r="O79" s="9">
        <f t="shared" si="13"/>
        <v>8.1735000000000007</v>
      </c>
      <c r="P79" s="10"/>
    </row>
    <row r="80" spans="1:16" x14ac:dyDescent="0.25">
      <c r="B80" s="44" t="s">
        <v>110</v>
      </c>
      <c r="C80" s="3" t="s">
        <v>120</v>
      </c>
      <c r="D80" s="4" t="s">
        <v>114</v>
      </c>
      <c r="E80" s="6">
        <v>903795373</v>
      </c>
      <c r="F80" s="6" t="s">
        <v>16</v>
      </c>
      <c r="G80" s="7">
        <v>45466</v>
      </c>
      <c r="H80" s="9">
        <v>23.037240000000001</v>
      </c>
      <c r="I80" s="9">
        <v>0</v>
      </c>
      <c r="J80" s="9">
        <v>0</v>
      </c>
      <c r="K80" s="9">
        <f t="shared" si="12"/>
        <v>23.037240000000001</v>
      </c>
      <c r="L80" s="9">
        <v>23.037240000000001</v>
      </c>
      <c r="M80" s="9">
        <v>0</v>
      </c>
      <c r="N80" s="9">
        <v>0</v>
      </c>
      <c r="O80" s="9">
        <f t="shared" si="13"/>
        <v>23.037240000000001</v>
      </c>
      <c r="P80" s="10"/>
    </row>
    <row r="81" spans="2:16" x14ac:dyDescent="0.25">
      <c r="B81" s="44" t="s">
        <v>110</v>
      </c>
      <c r="C81" s="3" t="s">
        <v>121</v>
      </c>
      <c r="D81" s="4" t="s">
        <v>114</v>
      </c>
      <c r="E81" s="6">
        <v>903795403</v>
      </c>
      <c r="F81" s="6" t="s">
        <v>16</v>
      </c>
      <c r="G81" s="7">
        <v>45466</v>
      </c>
      <c r="H81" s="9">
        <v>436.33912000000004</v>
      </c>
      <c r="I81" s="9">
        <v>0</v>
      </c>
      <c r="J81" s="9">
        <v>0</v>
      </c>
      <c r="K81" s="9">
        <f t="shared" si="12"/>
        <v>436.33912000000004</v>
      </c>
      <c r="L81" s="9">
        <v>436.33912000000004</v>
      </c>
      <c r="M81" s="9">
        <v>0</v>
      </c>
      <c r="N81" s="9">
        <v>0</v>
      </c>
      <c r="O81" s="9">
        <f t="shared" si="13"/>
        <v>436.33912000000004</v>
      </c>
      <c r="P81" s="10"/>
    </row>
    <row r="82" spans="2:16" x14ac:dyDescent="0.25">
      <c r="B82" s="44" t="s">
        <v>110</v>
      </c>
      <c r="C82" s="3" t="s">
        <v>122</v>
      </c>
      <c r="D82" s="4" t="s">
        <v>114</v>
      </c>
      <c r="E82" s="6">
        <v>904312243</v>
      </c>
      <c r="F82" s="6" t="s">
        <v>16</v>
      </c>
      <c r="G82" s="7">
        <v>46174</v>
      </c>
      <c r="H82" s="9">
        <v>36.698049999999988</v>
      </c>
      <c r="I82" s="9">
        <v>629.97500000000002</v>
      </c>
      <c r="J82" s="9">
        <v>0</v>
      </c>
      <c r="K82" s="9">
        <f t="shared" si="12"/>
        <v>666.67304999999999</v>
      </c>
      <c r="L82" s="9">
        <v>36.698049999999988</v>
      </c>
      <c r="M82" s="9">
        <v>629.97500000000002</v>
      </c>
      <c r="N82" s="9">
        <v>0</v>
      </c>
      <c r="O82" s="9">
        <f t="shared" si="13"/>
        <v>666.67304999999999</v>
      </c>
      <c r="P82" s="10"/>
    </row>
    <row r="83" spans="2:16" x14ac:dyDescent="0.25">
      <c r="B83" s="44" t="s">
        <v>110</v>
      </c>
      <c r="C83" s="3" t="s">
        <v>123</v>
      </c>
      <c r="D83" s="4" t="s">
        <v>114</v>
      </c>
      <c r="E83" s="6">
        <v>904312244</v>
      </c>
      <c r="F83" s="6" t="s">
        <v>16</v>
      </c>
      <c r="G83" s="7">
        <v>46174</v>
      </c>
      <c r="H83" s="9">
        <v>91.082790000000017</v>
      </c>
      <c r="I83" s="9">
        <v>166.68600000000001</v>
      </c>
      <c r="J83" s="9">
        <v>0</v>
      </c>
      <c r="K83" s="9">
        <f t="shared" si="12"/>
        <v>257.76879000000002</v>
      </c>
      <c r="L83" s="9">
        <v>91.082790000000017</v>
      </c>
      <c r="M83" s="9">
        <v>166.68600000000001</v>
      </c>
      <c r="N83" s="9">
        <v>0</v>
      </c>
      <c r="O83" s="9">
        <f t="shared" si="13"/>
        <v>257.76879000000002</v>
      </c>
      <c r="P83" s="10"/>
    </row>
    <row r="84" spans="2:16" x14ac:dyDescent="0.25">
      <c r="B84" s="44" t="s">
        <v>110</v>
      </c>
      <c r="C84" s="3" t="s">
        <v>124</v>
      </c>
      <c r="D84" s="4" t="s">
        <v>114</v>
      </c>
      <c r="E84" s="6">
        <v>904312245</v>
      </c>
      <c r="F84" s="6" t="s">
        <v>16</v>
      </c>
      <c r="G84" s="7">
        <v>46174</v>
      </c>
      <c r="H84" s="9">
        <v>164.37683999999999</v>
      </c>
      <c r="I84" s="9">
        <v>180.321</v>
      </c>
      <c r="J84" s="9">
        <v>0</v>
      </c>
      <c r="K84" s="9">
        <f t="shared" si="12"/>
        <v>344.69783999999999</v>
      </c>
      <c r="L84" s="9">
        <v>164.37683999999999</v>
      </c>
      <c r="M84" s="9">
        <v>180.321</v>
      </c>
      <c r="N84" s="9">
        <v>0</v>
      </c>
      <c r="O84" s="9">
        <f t="shared" si="13"/>
        <v>344.69783999999999</v>
      </c>
      <c r="P84" s="10"/>
    </row>
    <row r="85" spans="2:16" x14ac:dyDescent="0.25">
      <c r="B85" s="44" t="s">
        <v>110</v>
      </c>
      <c r="C85" s="3" t="s">
        <v>125</v>
      </c>
      <c r="D85" s="4" t="s">
        <v>114</v>
      </c>
      <c r="E85" s="6">
        <v>904312246</v>
      </c>
      <c r="F85" s="6" t="s">
        <v>16</v>
      </c>
      <c r="G85" s="7">
        <v>45434</v>
      </c>
      <c r="H85" s="9">
        <v>464.68676000000028</v>
      </c>
      <c r="I85" s="9">
        <v>0</v>
      </c>
      <c r="J85" s="9">
        <v>0</v>
      </c>
      <c r="K85" s="9">
        <f t="shared" si="12"/>
        <v>464.68676000000028</v>
      </c>
      <c r="L85" s="9">
        <v>464.68676000000028</v>
      </c>
      <c r="M85" s="9">
        <v>0</v>
      </c>
      <c r="N85" s="9">
        <v>0</v>
      </c>
      <c r="O85" s="9">
        <f t="shared" si="13"/>
        <v>464.68676000000028</v>
      </c>
      <c r="P85" s="10"/>
    </row>
    <row r="86" spans="2:16" x14ac:dyDescent="0.25">
      <c r="B86" s="44" t="s">
        <v>110</v>
      </c>
      <c r="C86" s="3" t="s">
        <v>125</v>
      </c>
      <c r="D86" s="4" t="s">
        <v>114</v>
      </c>
      <c r="E86" s="6">
        <v>904312248</v>
      </c>
      <c r="F86" s="6" t="s">
        <v>16</v>
      </c>
      <c r="G86" s="7">
        <v>45596</v>
      </c>
      <c r="H86" s="9">
        <v>16.395650000000003</v>
      </c>
      <c r="I86" s="9">
        <v>73.102999999999994</v>
      </c>
      <c r="J86" s="9">
        <v>0</v>
      </c>
      <c r="K86" s="9">
        <f t="shared" si="12"/>
        <v>89.498649999999998</v>
      </c>
      <c r="L86" s="9">
        <v>16.395650000000003</v>
      </c>
      <c r="M86" s="9">
        <v>73.102999999999994</v>
      </c>
      <c r="N86" s="9">
        <v>0</v>
      </c>
      <c r="O86" s="9">
        <f t="shared" si="13"/>
        <v>89.498649999999998</v>
      </c>
      <c r="P86" s="10"/>
    </row>
    <row r="87" spans="2:16" x14ac:dyDescent="0.25">
      <c r="B87" s="44" t="s">
        <v>110</v>
      </c>
      <c r="C87" s="3" t="s">
        <v>125</v>
      </c>
      <c r="D87" s="4" t="s">
        <v>114</v>
      </c>
      <c r="E87" s="6">
        <v>904312249</v>
      </c>
      <c r="F87" s="6" t="s">
        <v>16</v>
      </c>
      <c r="G87" s="7">
        <v>45695</v>
      </c>
      <c r="H87" s="9">
        <v>4.7837599999999991</v>
      </c>
      <c r="I87" s="9">
        <v>2188.2489999999998</v>
      </c>
      <c r="J87" s="9">
        <v>0</v>
      </c>
      <c r="K87" s="9">
        <f t="shared" si="12"/>
        <v>2193.0327599999996</v>
      </c>
      <c r="L87" s="9">
        <v>4.7837599999999991</v>
      </c>
      <c r="M87" s="9">
        <v>2188.2489999999998</v>
      </c>
      <c r="N87" s="9">
        <v>0</v>
      </c>
      <c r="O87" s="9">
        <f t="shared" si="13"/>
        <v>2193.0327599999996</v>
      </c>
      <c r="P87" s="10"/>
    </row>
    <row r="88" spans="2:16" x14ac:dyDescent="0.25">
      <c r="B88" s="44" t="s">
        <v>110</v>
      </c>
      <c r="C88" s="3" t="s">
        <v>125</v>
      </c>
      <c r="D88" s="4" t="s">
        <v>114</v>
      </c>
      <c r="E88" s="6">
        <v>904312251</v>
      </c>
      <c r="F88" s="6" t="s">
        <v>16</v>
      </c>
      <c r="G88" s="7">
        <v>45611</v>
      </c>
      <c r="H88" s="9">
        <v>3.5364199999999997</v>
      </c>
      <c r="I88" s="9">
        <v>175.73</v>
      </c>
      <c r="J88" s="9">
        <v>0</v>
      </c>
      <c r="K88" s="9">
        <f t="shared" si="12"/>
        <v>179.26641999999998</v>
      </c>
      <c r="L88" s="9">
        <v>3.5364199999999997</v>
      </c>
      <c r="M88" s="9">
        <v>175.73</v>
      </c>
      <c r="N88" s="9">
        <v>0</v>
      </c>
      <c r="O88" s="9">
        <f t="shared" si="13"/>
        <v>179.26641999999998</v>
      </c>
      <c r="P88" s="10"/>
    </row>
    <row r="89" spans="2:16" x14ac:dyDescent="0.25">
      <c r="B89" s="44" t="s">
        <v>110</v>
      </c>
      <c r="C89" s="3" t="s">
        <v>125</v>
      </c>
      <c r="D89" s="4" t="s">
        <v>114</v>
      </c>
      <c r="E89" s="6">
        <v>904312252</v>
      </c>
      <c r="F89" s="6" t="s">
        <v>16</v>
      </c>
      <c r="G89" s="7">
        <v>45744</v>
      </c>
      <c r="H89" s="9">
        <v>3.5779899999999989</v>
      </c>
      <c r="I89" s="9">
        <v>2495.7469999999998</v>
      </c>
      <c r="J89" s="9">
        <v>0</v>
      </c>
      <c r="K89" s="9">
        <f t="shared" si="12"/>
        <v>2499.3249899999996</v>
      </c>
      <c r="L89" s="9">
        <v>3.5779899999999989</v>
      </c>
      <c r="M89" s="9">
        <v>2495.7469999999998</v>
      </c>
      <c r="N89" s="9">
        <v>0</v>
      </c>
      <c r="O89" s="9">
        <f t="shared" si="13"/>
        <v>2499.3249899999996</v>
      </c>
      <c r="P89" s="10"/>
    </row>
    <row r="90" spans="2:16" x14ac:dyDescent="0.25">
      <c r="B90" s="44" t="s">
        <v>110</v>
      </c>
      <c r="C90" s="3" t="s">
        <v>125</v>
      </c>
      <c r="D90" s="4" t="s">
        <v>114</v>
      </c>
      <c r="E90" s="6">
        <v>904312253</v>
      </c>
      <c r="F90" s="6" t="s">
        <v>16</v>
      </c>
      <c r="G90" s="7">
        <v>45611</v>
      </c>
      <c r="H90" s="9">
        <v>4.3667999999999996</v>
      </c>
      <c r="I90" s="9">
        <v>186.63</v>
      </c>
      <c r="J90" s="9">
        <v>0</v>
      </c>
      <c r="K90" s="9">
        <f t="shared" si="12"/>
        <v>190.99680000000001</v>
      </c>
      <c r="L90" s="9">
        <v>4.3667999999999996</v>
      </c>
      <c r="M90" s="9">
        <v>186.63</v>
      </c>
      <c r="N90" s="9">
        <v>0</v>
      </c>
      <c r="O90" s="9">
        <f t="shared" si="13"/>
        <v>190.99680000000001</v>
      </c>
      <c r="P90" s="10"/>
    </row>
    <row r="91" spans="2:16" x14ac:dyDescent="0.25">
      <c r="B91" s="44" t="s">
        <v>110</v>
      </c>
      <c r="C91" s="4" t="s">
        <v>126</v>
      </c>
      <c r="D91" s="4" t="s">
        <v>112</v>
      </c>
      <c r="E91" s="6" t="s">
        <v>127</v>
      </c>
      <c r="F91" s="6" t="s">
        <v>16</v>
      </c>
      <c r="G91" s="7">
        <v>46174</v>
      </c>
      <c r="H91" s="9">
        <v>0</v>
      </c>
      <c r="I91" s="9">
        <v>0</v>
      </c>
      <c r="J91" s="9">
        <v>3366.0360000000001</v>
      </c>
      <c r="K91" s="9">
        <f t="shared" si="12"/>
        <v>3366.0360000000001</v>
      </c>
      <c r="L91" s="9">
        <v>0</v>
      </c>
      <c r="M91" s="9">
        <v>0</v>
      </c>
      <c r="N91" s="9">
        <v>3366.0360000000001</v>
      </c>
      <c r="O91" s="9">
        <f t="shared" si="13"/>
        <v>3366.0360000000001</v>
      </c>
      <c r="P91" s="10"/>
    </row>
    <row r="92" spans="2:16" x14ac:dyDescent="0.25">
      <c r="B92" s="44" t="s">
        <v>110</v>
      </c>
      <c r="C92" s="4" t="s">
        <v>128</v>
      </c>
      <c r="D92" s="4" t="s">
        <v>112</v>
      </c>
      <c r="E92" s="6" t="s">
        <v>129</v>
      </c>
      <c r="F92" s="6" t="s">
        <v>16</v>
      </c>
      <c r="G92" s="7">
        <v>46174</v>
      </c>
      <c r="H92" s="9">
        <v>0</v>
      </c>
      <c r="I92" s="9">
        <v>0</v>
      </c>
      <c r="J92" s="9">
        <v>1769.8810000000001</v>
      </c>
      <c r="K92" s="9">
        <f t="shared" si="12"/>
        <v>1769.8810000000001</v>
      </c>
      <c r="L92" s="9">
        <v>0</v>
      </c>
      <c r="M92" s="9">
        <v>0</v>
      </c>
      <c r="N92" s="9">
        <v>1769.8810000000001</v>
      </c>
      <c r="O92" s="9">
        <f t="shared" si="13"/>
        <v>1769.8810000000001</v>
      </c>
      <c r="P92" s="10"/>
    </row>
    <row r="93" spans="2:16" x14ac:dyDescent="0.25">
      <c r="B93" s="44" t="s">
        <v>110</v>
      </c>
      <c r="C93" s="3" t="s">
        <v>130</v>
      </c>
      <c r="D93" s="4" t="s">
        <v>114</v>
      </c>
      <c r="E93" s="6">
        <v>904312254</v>
      </c>
      <c r="F93" s="6" t="s">
        <v>16</v>
      </c>
      <c r="G93" s="7">
        <v>45587</v>
      </c>
      <c r="H93" s="9">
        <v>3.4935800000000001</v>
      </c>
      <c r="I93" s="9">
        <v>65.924999999999997</v>
      </c>
      <c r="J93" s="9">
        <v>0</v>
      </c>
      <c r="K93" s="9">
        <f t="shared" si="12"/>
        <v>69.418579999999992</v>
      </c>
      <c r="L93" s="9">
        <v>3.4935800000000001</v>
      </c>
      <c r="M93" s="9">
        <v>65.924999999999997</v>
      </c>
      <c r="N93" s="9">
        <v>0</v>
      </c>
      <c r="O93" s="9">
        <f t="shared" si="13"/>
        <v>69.418579999999992</v>
      </c>
      <c r="P93" s="10"/>
    </row>
    <row r="94" spans="2:16" x14ac:dyDescent="0.25">
      <c r="B94" s="2">
        <v>8448</v>
      </c>
      <c r="C94" s="45" t="s">
        <v>131</v>
      </c>
      <c r="D94" s="4"/>
      <c r="E94" s="5"/>
      <c r="F94" s="6"/>
      <c r="G94" s="7"/>
      <c r="H94" s="46">
        <f t="shared" ref="H94:O94" si="14">SUBTOTAL(9,H73:H93)</f>
        <v>1711.54016</v>
      </c>
      <c r="I94" s="46">
        <f t="shared" si="14"/>
        <v>6329.2260000000006</v>
      </c>
      <c r="J94" s="46">
        <f t="shared" si="14"/>
        <v>5135.9170000000004</v>
      </c>
      <c r="K94" s="46">
        <f t="shared" si="14"/>
        <v>13176.683159999997</v>
      </c>
      <c r="L94" s="46">
        <f t="shared" si="14"/>
        <v>1711.54016</v>
      </c>
      <c r="M94" s="46">
        <f t="shared" si="14"/>
        <v>6329.2260000000006</v>
      </c>
      <c r="N94" s="46">
        <f t="shared" si="14"/>
        <v>5135.9170000000004</v>
      </c>
      <c r="O94" s="46">
        <f t="shared" si="14"/>
        <v>13176.683159999997</v>
      </c>
      <c r="P94" s="10"/>
    </row>
    <row r="95" spans="2:16" x14ac:dyDescent="0.25">
      <c r="B95" s="2"/>
      <c r="C95" s="45"/>
      <c r="D95" s="4"/>
      <c r="E95" s="5"/>
      <c r="F95" s="6"/>
      <c r="G95" s="7"/>
      <c r="H95" s="47"/>
      <c r="I95" s="47"/>
      <c r="J95" s="47"/>
      <c r="K95" s="47"/>
      <c r="L95" s="47"/>
      <c r="M95" s="47"/>
      <c r="N95" s="47"/>
      <c r="O95" s="47"/>
      <c r="P95" s="10"/>
    </row>
    <row r="96" spans="2:16" x14ac:dyDescent="0.25">
      <c r="B96" s="2" t="s">
        <v>104</v>
      </c>
      <c r="C96" s="3" t="s">
        <v>132</v>
      </c>
      <c r="D96" s="4" t="s">
        <v>133</v>
      </c>
      <c r="E96" s="5">
        <v>902924856</v>
      </c>
      <c r="F96" s="6" t="s">
        <v>16</v>
      </c>
      <c r="G96" s="7">
        <v>45814</v>
      </c>
      <c r="H96" s="9">
        <v>994.17361000000017</v>
      </c>
      <c r="I96" s="9">
        <v>0</v>
      </c>
      <c r="J96" s="9">
        <v>0</v>
      </c>
      <c r="K96" s="9">
        <f>SUM(H96:J96)</f>
        <v>994.17361000000017</v>
      </c>
      <c r="L96" s="9">
        <v>994.17361000000017</v>
      </c>
      <c r="M96" s="9">
        <v>0</v>
      </c>
      <c r="N96" s="9">
        <v>0</v>
      </c>
      <c r="O96" s="9">
        <f>SUM(L96:N96)</f>
        <v>994.17361000000017</v>
      </c>
      <c r="P96" s="10"/>
    </row>
    <row r="97" spans="2:16" x14ac:dyDescent="0.25">
      <c r="B97" s="2" t="s">
        <v>134</v>
      </c>
      <c r="C97" s="3" t="s">
        <v>135</v>
      </c>
      <c r="D97" s="4" t="s">
        <v>136</v>
      </c>
      <c r="E97" s="5">
        <v>903606178</v>
      </c>
      <c r="F97" s="6" t="s">
        <v>16</v>
      </c>
      <c r="G97" s="7">
        <v>46596</v>
      </c>
      <c r="H97" s="9">
        <v>29.081769999999988</v>
      </c>
      <c r="I97" s="9">
        <v>25.5</v>
      </c>
      <c r="J97" s="9">
        <v>50</v>
      </c>
      <c r="K97" s="9">
        <f>SUM(H97:J97)</f>
        <v>104.58176999999999</v>
      </c>
      <c r="L97" s="9">
        <v>29.081769999999988</v>
      </c>
      <c r="M97" s="9">
        <v>25.5</v>
      </c>
      <c r="N97" s="9">
        <v>50</v>
      </c>
      <c r="O97" s="9">
        <f>SUM(L97:N97)</f>
        <v>104.58176999999999</v>
      </c>
      <c r="P97" s="10"/>
    </row>
    <row r="98" spans="2:16" x14ac:dyDescent="0.25">
      <c r="B98" s="2" t="s">
        <v>137</v>
      </c>
      <c r="C98" s="3" t="s">
        <v>138</v>
      </c>
      <c r="D98" s="4" t="s">
        <v>139</v>
      </c>
      <c r="E98" s="5">
        <v>903773209</v>
      </c>
      <c r="F98" s="6" t="s">
        <v>37</v>
      </c>
      <c r="G98" s="7">
        <v>46380</v>
      </c>
      <c r="H98" s="9">
        <v>15582.523759999996</v>
      </c>
      <c r="I98" s="9">
        <v>1700.2159999999999</v>
      </c>
      <c r="J98" s="9">
        <v>766.19799999999998</v>
      </c>
      <c r="K98" s="9">
        <f>SUM(H98:J98)</f>
        <v>18048.937759999997</v>
      </c>
      <c r="L98" s="9">
        <v>15582.523759999996</v>
      </c>
      <c r="M98" s="9">
        <v>1700.2159999999999</v>
      </c>
      <c r="N98" s="9">
        <v>766.19799999999998</v>
      </c>
      <c r="O98" s="9">
        <f>SUM(L98:N98)</f>
        <v>18048.937759999997</v>
      </c>
      <c r="P98" s="10"/>
    </row>
    <row r="99" spans="2:16" x14ac:dyDescent="0.25">
      <c r="B99" s="2" t="s">
        <v>140</v>
      </c>
      <c r="C99" s="3" t="s">
        <v>141</v>
      </c>
      <c r="D99" s="4" t="s">
        <v>142</v>
      </c>
      <c r="E99" s="5">
        <v>904186957</v>
      </c>
      <c r="F99" s="6" t="s">
        <v>16</v>
      </c>
      <c r="G99" s="7">
        <v>46091</v>
      </c>
      <c r="H99" s="9">
        <v>2486.6570600000005</v>
      </c>
      <c r="I99" s="9">
        <v>572.78399999999999</v>
      </c>
      <c r="J99" s="9">
        <v>0</v>
      </c>
      <c r="K99" s="9">
        <f>SUM(H99:J99)</f>
        <v>3059.4410600000006</v>
      </c>
      <c r="L99" s="9">
        <v>2486.6570600000005</v>
      </c>
      <c r="M99" s="9">
        <v>572.78399999999999</v>
      </c>
      <c r="N99" s="9">
        <v>0</v>
      </c>
      <c r="O99" s="9">
        <f>SUM(L99:N99)</f>
        <v>3059.4410600000006</v>
      </c>
      <c r="P99" s="10"/>
    </row>
    <row r="100" spans="2:16" x14ac:dyDescent="0.25">
      <c r="B100" s="2"/>
      <c r="C100" s="3"/>
      <c r="D100" s="4"/>
      <c r="E100" s="5"/>
      <c r="F100" s="6"/>
      <c r="G100" s="7"/>
      <c r="H100" s="47"/>
      <c r="I100" s="47"/>
      <c r="J100" s="47"/>
      <c r="K100" s="47"/>
      <c r="L100" s="47"/>
      <c r="M100" s="47"/>
      <c r="N100" s="47"/>
      <c r="O100" s="47"/>
      <c r="P100" s="10"/>
    </row>
    <row r="101" spans="2:16" x14ac:dyDescent="0.25">
      <c r="B101" s="2" t="s">
        <v>143</v>
      </c>
      <c r="C101" s="3" t="s">
        <v>144</v>
      </c>
      <c r="D101" s="4" t="s">
        <v>145</v>
      </c>
      <c r="E101" s="5">
        <v>903567160</v>
      </c>
      <c r="F101" s="6" t="s">
        <v>16</v>
      </c>
      <c r="G101" s="7">
        <v>46216</v>
      </c>
      <c r="H101" s="9">
        <v>104.81720000000001</v>
      </c>
      <c r="I101" s="9">
        <v>0</v>
      </c>
      <c r="J101" s="9">
        <v>0</v>
      </c>
      <c r="K101" s="9">
        <f>SUM(H101:J101)</f>
        <v>104.81720000000001</v>
      </c>
      <c r="L101" s="9">
        <v>104.81720000000001</v>
      </c>
      <c r="M101" s="9">
        <v>0</v>
      </c>
      <c r="N101" s="9">
        <v>0</v>
      </c>
      <c r="O101" s="9">
        <f>SUM(L101:N101)</f>
        <v>104.81720000000001</v>
      </c>
      <c r="P101" s="10"/>
    </row>
    <row r="102" spans="2:16" x14ac:dyDescent="0.25">
      <c r="B102" s="2" t="s">
        <v>143</v>
      </c>
      <c r="C102" s="3" t="s">
        <v>146</v>
      </c>
      <c r="D102" s="4" t="s">
        <v>147</v>
      </c>
      <c r="E102" s="5">
        <v>903566458</v>
      </c>
      <c r="F102" s="6" t="s">
        <v>16</v>
      </c>
      <c r="G102" s="7">
        <v>46212</v>
      </c>
      <c r="H102" s="9">
        <v>14.451280000000002</v>
      </c>
      <c r="I102" s="9">
        <v>0</v>
      </c>
      <c r="J102" s="9">
        <v>0</v>
      </c>
      <c r="K102" s="9">
        <f>SUM(H102:J102)</f>
        <v>14.451280000000002</v>
      </c>
      <c r="L102" s="9">
        <v>14.451280000000002</v>
      </c>
      <c r="M102" s="9">
        <v>0</v>
      </c>
      <c r="N102" s="9">
        <v>0</v>
      </c>
      <c r="O102" s="9">
        <f>SUM(L102:N102)</f>
        <v>14.451280000000002</v>
      </c>
      <c r="P102" s="10"/>
    </row>
    <row r="103" spans="2:16" x14ac:dyDescent="0.25">
      <c r="B103" s="2" t="s">
        <v>143</v>
      </c>
      <c r="C103" s="45" t="s">
        <v>148</v>
      </c>
      <c r="D103" s="4"/>
      <c r="E103" s="5"/>
      <c r="F103" s="6"/>
      <c r="G103" s="7"/>
      <c r="H103" s="46">
        <f t="shared" ref="H103:O103" si="15">SUBTOTAL(9,H101:H102)</f>
        <v>119.26848000000001</v>
      </c>
      <c r="I103" s="46">
        <f t="shared" si="15"/>
        <v>0</v>
      </c>
      <c r="J103" s="46">
        <f t="shared" si="15"/>
        <v>0</v>
      </c>
      <c r="K103" s="46">
        <f t="shared" si="15"/>
        <v>119.26848000000001</v>
      </c>
      <c r="L103" s="46">
        <f t="shared" si="15"/>
        <v>119.26848000000001</v>
      </c>
      <c r="M103" s="46">
        <f t="shared" si="15"/>
        <v>0</v>
      </c>
      <c r="N103" s="46">
        <f t="shared" si="15"/>
        <v>0</v>
      </c>
      <c r="O103" s="46">
        <f t="shared" si="15"/>
        <v>119.26848000000001</v>
      </c>
      <c r="P103" s="10"/>
    </row>
    <row r="104" spans="2:16" x14ac:dyDescent="0.25">
      <c r="B104" s="2"/>
      <c r="C104" s="3"/>
      <c r="D104" s="4"/>
      <c r="E104" s="5"/>
      <c r="F104" s="6"/>
      <c r="G104" s="7"/>
      <c r="H104" s="47"/>
      <c r="I104" s="47"/>
      <c r="J104" s="47"/>
      <c r="K104" s="47"/>
      <c r="L104" s="47"/>
      <c r="M104" s="47"/>
      <c r="N104" s="47"/>
      <c r="O104" s="47"/>
      <c r="P104" s="10"/>
    </row>
    <row r="105" spans="2:16" x14ac:dyDescent="0.25">
      <c r="B105" s="44" t="s">
        <v>149</v>
      </c>
      <c r="C105" s="3" t="s">
        <v>150</v>
      </c>
      <c r="D105" s="4" t="s">
        <v>151</v>
      </c>
      <c r="E105" s="6">
        <v>903627525</v>
      </c>
      <c r="F105" s="6" t="s">
        <v>16</v>
      </c>
      <c r="G105" s="7">
        <v>46199</v>
      </c>
      <c r="H105" s="9">
        <v>1562.3676200000025</v>
      </c>
      <c r="I105" s="9">
        <v>45</v>
      </c>
      <c r="J105" s="9">
        <v>456</v>
      </c>
      <c r="K105" s="9">
        <f>SUM(H105:J105)</f>
        <v>2063.3676200000027</v>
      </c>
      <c r="L105" s="9">
        <v>1562.3676200000025</v>
      </c>
      <c r="M105" s="9">
        <v>45</v>
      </c>
      <c r="N105" s="9">
        <v>456</v>
      </c>
      <c r="O105" s="9">
        <f>SUM(L105:N105)</f>
        <v>2063.3676200000027</v>
      </c>
      <c r="P105" s="10"/>
    </row>
    <row r="106" spans="2:16" x14ac:dyDescent="0.25">
      <c r="B106" s="2" t="s">
        <v>149</v>
      </c>
      <c r="C106" s="3" t="s">
        <v>152</v>
      </c>
      <c r="D106" s="4" t="s">
        <v>153</v>
      </c>
      <c r="E106" s="5">
        <v>903627524</v>
      </c>
      <c r="F106" s="6" t="s">
        <v>16</v>
      </c>
      <c r="G106" s="7">
        <v>46318</v>
      </c>
      <c r="H106" s="9">
        <v>0</v>
      </c>
      <c r="I106" s="9">
        <v>10</v>
      </c>
      <c r="J106" s="9">
        <v>0</v>
      </c>
      <c r="K106" s="9">
        <f>SUM(H106:J106)</f>
        <v>10</v>
      </c>
      <c r="L106" s="9">
        <v>0</v>
      </c>
      <c r="M106" s="9">
        <v>10</v>
      </c>
      <c r="N106" s="9">
        <v>0</v>
      </c>
      <c r="O106" s="9">
        <f>SUM(L106:N106)</f>
        <v>10</v>
      </c>
      <c r="P106" s="10"/>
    </row>
    <row r="107" spans="2:16" x14ac:dyDescent="0.25">
      <c r="B107" s="2" t="s">
        <v>149</v>
      </c>
      <c r="C107" s="3" t="s">
        <v>154</v>
      </c>
      <c r="D107" s="4" t="s">
        <v>155</v>
      </c>
      <c r="E107" s="5">
        <v>903627521</v>
      </c>
      <c r="F107" s="6" t="s">
        <v>16</v>
      </c>
      <c r="G107" s="7">
        <v>45947</v>
      </c>
      <c r="H107" s="9">
        <v>0</v>
      </c>
      <c r="I107" s="9">
        <v>32.856999999999999</v>
      </c>
      <c r="J107" s="9">
        <v>0</v>
      </c>
      <c r="K107" s="9">
        <f>SUM(H107:J107)</f>
        <v>32.856999999999999</v>
      </c>
      <c r="L107" s="9">
        <v>0</v>
      </c>
      <c r="M107" s="9">
        <v>32.856999999999999</v>
      </c>
      <c r="N107" s="9">
        <v>0</v>
      </c>
      <c r="O107" s="9">
        <f>SUM(L107:N107)</f>
        <v>32.856999999999999</v>
      </c>
      <c r="P107" s="10"/>
    </row>
    <row r="108" spans="2:16" x14ac:dyDescent="0.25">
      <c r="B108" s="2" t="s">
        <v>149</v>
      </c>
      <c r="C108" s="45" t="s">
        <v>156</v>
      </c>
      <c r="D108" s="4"/>
      <c r="E108" s="5"/>
      <c r="F108" s="6"/>
      <c r="G108" s="7"/>
      <c r="H108" s="46">
        <f t="shared" ref="H108:O108" si="16">SUBTOTAL(9,H105:H107)</f>
        <v>1562.3676200000025</v>
      </c>
      <c r="I108" s="46">
        <f t="shared" si="16"/>
        <v>87.856999999999999</v>
      </c>
      <c r="J108" s="46">
        <f t="shared" si="16"/>
        <v>456</v>
      </c>
      <c r="K108" s="46">
        <f t="shared" si="16"/>
        <v>2106.2246200000027</v>
      </c>
      <c r="L108" s="46">
        <f t="shared" si="16"/>
        <v>1562.3676200000025</v>
      </c>
      <c r="M108" s="46">
        <f t="shared" si="16"/>
        <v>87.856999999999999</v>
      </c>
      <c r="N108" s="46">
        <f t="shared" si="16"/>
        <v>456</v>
      </c>
      <c r="O108" s="46">
        <f t="shared" si="16"/>
        <v>2106.2246200000027</v>
      </c>
      <c r="P108" s="10"/>
    </row>
    <row r="109" spans="2:16" x14ac:dyDescent="0.25">
      <c r="B109" s="2"/>
      <c r="C109" s="45"/>
      <c r="D109" s="4"/>
      <c r="E109" s="5"/>
      <c r="F109" s="6"/>
      <c r="G109" s="7"/>
      <c r="H109" s="47"/>
      <c r="I109" s="47"/>
      <c r="J109" s="47"/>
      <c r="K109" s="47"/>
      <c r="L109" s="47"/>
      <c r="M109" s="47"/>
      <c r="N109" s="47"/>
      <c r="O109" s="47"/>
      <c r="P109" s="10"/>
    </row>
    <row r="110" spans="2:16" x14ac:dyDescent="0.25">
      <c r="B110" s="2" t="s">
        <v>157</v>
      </c>
      <c r="C110" s="3" t="s">
        <v>158</v>
      </c>
      <c r="D110" s="4" t="s">
        <v>159</v>
      </c>
      <c r="E110" s="5">
        <v>903654150</v>
      </c>
      <c r="F110" s="6" t="s">
        <v>16</v>
      </c>
      <c r="G110" s="7">
        <v>46244</v>
      </c>
      <c r="H110" s="9">
        <v>8303.2105700000047</v>
      </c>
      <c r="I110" s="9">
        <v>2003.7929999999999</v>
      </c>
      <c r="J110" s="9">
        <v>2568.558</v>
      </c>
      <c r="K110" s="9">
        <f>SUM(H110:J110)</f>
        <v>12875.561570000005</v>
      </c>
      <c r="L110" s="9">
        <v>8303.2105700000047</v>
      </c>
      <c r="M110" s="9">
        <v>2003.7929999999999</v>
      </c>
      <c r="N110" s="9">
        <v>2568.558</v>
      </c>
      <c r="O110" s="9">
        <f>SUM(L110:N110)</f>
        <v>12875.561570000005</v>
      </c>
      <c r="P110" s="10"/>
    </row>
    <row r="111" spans="2:16" x14ac:dyDescent="0.25">
      <c r="B111" s="2" t="s">
        <v>157</v>
      </c>
      <c r="C111" s="3" t="s">
        <v>160</v>
      </c>
      <c r="D111" s="4" t="s">
        <v>161</v>
      </c>
      <c r="E111" s="5">
        <v>903654149</v>
      </c>
      <c r="F111" s="6" t="s">
        <v>16</v>
      </c>
      <c r="G111" s="7">
        <v>46287</v>
      </c>
      <c r="H111" s="9">
        <v>2414.5282500000012</v>
      </c>
      <c r="I111" s="9">
        <v>110.94</v>
      </c>
      <c r="J111" s="9">
        <v>150.28200000000001</v>
      </c>
      <c r="K111" s="9">
        <f>SUM(H111:J111)</f>
        <v>2675.7502500000014</v>
      </c>
      <c r="L111" s="9">
        <v>2056.2122577000009</v>
      </c>
      <c r="M111" s="9">
        <v>94.476504000000006</v>
      </c>
      <c r="N111" s="9">
        <v>127.98015120000001</v>
      </c>
      <c r="O111" s="9">
        <f>SUM(L111:N111)</f>
        <v>2278.668912900001</v>
      </c>
      <c r="P111" s="10"/>
    </row>
    <row r="112" spans="2:16" x14ac:dyDescent="0.25">
      <c r="B112" s="2" t="s">
        <v>157</v>
      </c>
      <c r="C112" s="3" t="s">
        <v>162</v>
      </c>
      <c r="D112" s="4" t="s">
        <v>163</v>
      </c>
      <c r="E112" s="5">
        <v>903654148</v>
      </c>
      <c r="F112" s="6" t="s">
        <v>16</v>
      </c>
      <c r="G112" s="7">
        <v>46176</v>
      </c>
      <c r="H112" s="9">
        <v>16.667200000000005</v>
      </c>
      <c r="I112" s="9">
        <v>27.067</v>
      </c>
      <c r="J112" s="9">
        <v>107.286</v>
      </c>
      <c r="K112" s="9">
        <f>SUM(H112:J112)</f>
        <v>151.02019999999999</v>
      </c>
      <c r="L112" s="9">
        <v>16.667200000000005</v>
      </c>
      <c r="M112" s="9">
        <v>27.067</v>
      </c>
      <c r="N112" s="9">
        <v>107.286</v>
      </c>
      <c r="O112" s="9">
        <f>SUM(L112:N112)</f>
        <v>151.02019999999999</v>
      </c>
      <c r="P112" s="10"/>
    </row>
    <row r="113" spans="2:16" x14ac:dyDescent="0.25">
      <c r="B113" s="2" t="s">
        <v>157</v>
      </c>
      <c r="C113" s="3" t="s">
        <v>164</v>
      </c>
      <c r="D113" s="4" t="s">
        <v>165</v>
      </c>
      <c r="E113" s="5">
        <v>903654147</v>
      </c>
      <c r="F113" s="6" t="s">
        <v>16</v>
      </c>
      <c r="G113" s="7">
        <v>46297</v>
      </c>
      <c r="H113" s="9">
        <v>356.85008999999991</v>
      </c>
      <c r="I113" s="9">
        <v>167.01</v>
      </c>
      <c r="J113" s="9">
        <v>77.150000000000006</v>
      </c>
      <c r="K113" s="9">
        <f>SUM(H113:J113)</f>
        <v>601.01008999999988</v>
      </c>
      <c r="L113" s="9">
        <v>356.85008999999991</v>
      </c>
      <c r="M113" s="9">
        <v>167.01</v>
      </c>
      <c r="N113" s="9">
        <v>77.150000000000006</v>
      </c>
      <c r="O113" s="9">
        <f>SUM(L113:N113)</f>
        <v>601.01008999999988</v>
      </c>
      <c r="P113" s="10"/>
    </row>
    <row r="114" spans="2:16" x14ac:dyDescent="0.25">
      <c r="B114" s="2" t="s">
        <v>157</v>
      </c>
      <c r="C114" s="3" t="s">
        <v>166</v>
      </c>
      <c r="D114" s="4" t="s">
        <v>167</v>
      </c>
      <c r="E114" s="5">
        <v>903654146</v>
      </c>
      <c r="F114" s="6" t="s">
        <v>16</v>
      </c>
      <c r="G114" s="7">
        <v>46255</v>
      </c>
      <c r="H114" s="9">
        <v>2.4687600000000001</v>
      </c>
      <c r="I114" s="9">
        <v>135.60599999999999</v>
      </c>
      <c r="J114" s="9">
        <v>306.012</v>
      </c>
      <c r="K114" s="9">
        <f>SUM(H114:J114)</f>
        <v>444.08676000000003</v>
      </c>
      <c r="L114" s="9">
        <v>2.4687600000000001</v>
      </c>
      <c r="M114" s="9">
        <v>135.60599999999999</v>
      </c>
      <c r="N114" s="9">
        <v>306.012</v>
      </c>
      <c r="O114" s="9">
        <f>SUM(L114:N114)</f>
        <v>444.08676000000003</v>
      </c>
      <c r="P114" s="10"/>
    </row>
    <row r="115" spans="2:16" x14ac:dyDescent="0.25">
      <c r="B115" s="2" t="s">
        <v>157</v>
      </c>
      <c r="C115" s="45" t="s">
        <v>168</v>
      </c>
      <c r="D115" s="4"/>
      <c r="E115" s="5"/>
      <c r="F115" s="6"/>
      <c r="G115" s="7"/>
      <c r="H115" s="46">
        <f t="shared" ref="H115:O115" si="17">SUBTOTAL(9,H110:H114)</f>
        <v>11093.724870000005</v>
      </c>
      <c r="I115" s="46">
        <f t="shared" si="17"/>
        <v>2444.4159999999993</v>
      </c>
      <c r="J115" s="46">
        <f t="shared" si="17"/>
        <v>3209.2880000000005</v>
      </c>
      <c r="K115" s="46">
        <f t="shared" si="17"/>
        <v>16747.428870000007</v>
      </c>
      <c r="L115" s="46">
        <f t="shared" si="17"/>
        <v>10735.408877700005</v>
      </c>
      <c r="M115" s="46">
        <f t="shared" si="17"/>
        <v>2427.9525039999999</v>
      </c>
      <c r="N115" s="46">
        <f t="shared" si="17"/>
        <v>3186.9861512000002</v>
      </c>
      <c r="O115" s="46">
        <f t="shared" si="17"/>
        <v>16350.347532900007</v>
      </c>
      <c r="P115" s="10"/>
    </row>
    <row r="116" spans="2:16" x14ac:dyDescent="0.25">
      <c r="B116" s="2"/>
      <c r="C116" s="45"/>
      <c r="D116" s="4"/>
      <c r="E116" s="5"/>
      <c r="F116" s="6"/>
      <c r="G116" s="7"/>
      <c r="H116" s="47"/>
      <c r="I116" s="47"/>
      <c r="J116" s="47"/>
      <c r="K116" s="47"/>
      <c r="L116" s="47"/>
      <c r="M116" s="47"/>
      <c r="N116" s="47"/>
      <c r="O116" s="47"/>
      <c r="P116" s="10"/>
    </row>
    <row r="117" spans="2:16" x14ac:dyDescent="0.25">
      <c r="B117" s="2" t="s">
        <v>169</v>
      </c>
      <c r="C117" s="3" t="s">
        <v>170</v>
      </c>
      <c r="D117" s="4" t="s">
        <v>171</v>
      </c>
      <c r="E117" s="5">
        <v>903503019</v>
      </c>
      <c r="F117" s="6" t="s">
        <v>16</v>
      </c>
      <c r="G117" s="7">
        <v>45217</v>
      </c>
      <c r="H117" s="9">
        <v>29.492179999999994</v>
      </c>
      <c r="I117" s="9">
        <v>0</v>
      </c>
      <c r="J117" s="9">
        <v>0</v>
      </c>
      <c r="K117" s="9">
        <f>SUM(H117:J117)</f>
        <v>29.492179999999994</v>
      </c>
      <c r="L117" s="9">
        <v>29.492179999999994</v>
      </c>
      <c r="M117" s="9">
        <v>0</v>
      </c>
      <c r="N117" s="9">
        <v>0</v>
      </c>
      <c r="O117" s="9">
        <f>SUM(L117:N117)</f>
        <v>29.492179999999994</v>
      </c>
      <c r="P117" s="10"/>
    </row>
    <row r="118" spans="2:16" x14ac:dyDescent="0.25">
      <c r="B118" s="2" t="s">
        <v>169</v>
      </c>
      <c r="C118" s="3" t="s">
        <v>170</v>
      </c>
      <c r="D118" s="4" t="s">
        <v>172</v>
      </c>
      <c r="E118" s="5">
        <v>903503025</v>
      </c>
      <c r="F118" s="6" t="s">
        <v>16</v>
      </c>
      <c r="G118" s="7">
        <v>45791</v>
      </c>
      <c r="H118" s="9">
        <v>3.4136899999999994</v>
      </c>
      <c r="I118" s="9">
        <v>0</v>
      </c>
      <c r="J118" s="9">
        <v>0</v>
      </c>
      <c r="K118" s="9">
        <f>SUM(H118:J118)</f>
        <v>3.4136899999999994</v>
      </c>
      <c r="L118" s="9">
        <v>3.4136899999999994</v>
      </c>
      <c r="M118" s="9">
        <v>0</v>
      </c>
      <c r="N118" s="9">
        <v>0</v>
      </c>
      <c r="O118" s="9">
        <f>SUM(L118:N118)</f>
        <v>3.4136899999999994</v>
      </c>
      <c r="P118" s="10"/>
    </row>
    <row r="119" spans="2:16" x14ac:dyDescent="0.25">
      <c r="B119" s="2" t="s">
        <v>169</v>
      </c>
      <c r="C119" s="45" t="s">
        <v>173</v>
      </c>
      <c r="D119" s="4"/>
      <c r="E119" s="5"/>
      <c r="F119" s="6"/>
      <c r="G119" s="7"/>
      <c r="H119" s="46">
        <f t="shared" ref="H119:O119" si="18">SUBTOTAL(9,H117:H118)</f>
        <v>32.905869999999993</v>
      </c>
      <c r="I119" s="46">
        <f t="shared" si="18"/>
        <v>0</v>
      </c>
      <c r="J119" s="46">
        <f t="shared" si="18"/>
        <v>0</v>
      </c>
      <c r="K119" s="46">
        <f t="shared" si="18"/>
        <v>32.905869999999993</v>
      </c>
      <c r="L119" s="46">
        <f t="shared" si="18"/>
        <v>32.905869999999993</v>
      </c>
      <c r="M119" s="46">
        <f t="shared" si="18"/>
        <v>0</v>
      </c>
      <c r="N119" s="46">
        <f t="shared" si="18"/>
        <v>0</v>
      </c>
      <c r="O119" s="46">
        <f t="shared" si="18"/>
        <v>32.905869999999993</v>
      </c>
      <c r="P119" s="10"/>
    </row>
    <row r="120" spans="2:16" x14ac:dyDescent="0.25">
      <c r="B120" s="2"/>
      <c r="C120" s="45"/>
      <c r="D120" s="4"/>
      <c r="E120" s="5"/>
      <c r="F120" s="6"/>
      <c r="G120" s="7"/>
      <c r="H120" s="47"/>
      <c r="I120" s="47"/>
      <c r="J120" s="47"/>
      <c r="K120" s="47"/>
      <c r="L120" s="47"/>
      <c r="M120" s="47"/>
      <c r="N120" s="47"/>
      <c r="O120" s="47"/>
      <c r="P120" s="10"/>
    </row>
    <row r="121" spans="2:16" x14ac:dyDescent="0.25">
      <c r="B121" s="2" t="s">
        <v>174</v>
      </c>
      <c r="C121" s="3" t="s">
        <v>175</v>
      </c>
      <c r="D121" s="4" t="s">
        <v>176</v>
      </c>
      <c r="E121" s="5">
        <v>903870439</v>
      </c>
      <c r="F121" s="6" t="s">
        <v>16</v>
      </c>
      <c r="G121" s="7">
        <v>46174</v>
      </c>
      <c r="H121" s="9">
        <v>2440.7167499999982</v>
      </c>
      <c r="I121" s="9">
        <v>2020.095</v>
      </c>
      <c r="J121" s="9">
        <v>0</v>
      </c>
      <c r="K121" s="9">
        <f>SUM(H121:J121)</f>
        <v>4460.811749999998</v>
      </c>
      <c r="L121" s="9">
        <v>2440.7167499999982</v>
      </c>
      <c r="M121" s="9">
        <v>2020.095</v>
      </c>
      <c r="N121" s="9">
        <v>0</v>
      </c>
      <c r="O121" s="9">
        <f>SUM(L121:N121)</f>
        <v>4460.811749999998</v>
      </c>
      <c r="P121" s="10"/>
    </row>
    <row r="122" spans="2:16" x14ac:dyDescent="0.25">
      <c r="B122" s="2" t="s">
        <v>174</v>
      </c>
      <c r="C122" s="4" t="s">
        <v>177</v>
      </c>
      <c r="D122" s="4" t="s">
        <v>178</v>
      </c>
      <c r="E122" s="5">
        <v>903870440</v>
      </c>
      <c r="F122" s="6" t="s">
        <v>16</v>
      </c>
      <c r="G122" s="7">
        <v>46527</v>
      </c>
      <c r="H122" s="9">
        <v>216.08557000000022</v>
      </c>
      <c r="I122" s="9">
        <v>1282.9770000000001</v>
      </c>
      <c r="J122" s="9">
        <v>3191.17</v>
      </c>
      <c r="K122" s="9">
        <f>SUM(H122:J122)</f>
        <v>4690.2325700000001</v>
      </c>
      <c r="L122" s="9">
        <v>216.08557000000022</v>
      </c>
      <c r="M122" s="9">
        <v>1282.9770000000001</v>
      </c>
      <c r="N122" s="9">
        <v>3191.17</v>
      </c>
      <c r="O122" s="9">
        <f>SUM(L122:N122)</f>
        <v>4690.2325700000001</v>
      </c>
      <c r="P122" s="10"/>
    </row>
    <row r="123" spans="2:16" x14ac:dyDescent="0.25">
      <c r="B123" s="2" t="s">
        <v>174</v>
      </c>
      <c r="C123" s="4" t="s">
        <v>179</v>
      </c>
      <c r="D123" s="4" t="s">
        <v>180</v>
      </c>
      <c r="E123" s="5">
        <v>904872726</v>
      </c>
      <c r="F123" s="6" t="s">
        <v>16</v>
      </c>
      <c r="G123" s="7">
        <v>46484</v>
      </c>
      <c r="H123" s="9">
        <v>39.378810000000001</v>
      </c>
      <c r="I123" s="9">
        <v>263.47199999999998</v>
      </c>
      <c r="J123" s="9">
        <v>0</v>
      </c>
      <c r="K123" s="9">
        <f>SUM(H123:J123)</f>
        <v>302.85080999999997</v>
      </c>
      <c r="L123" s="9">
        <v>39.378810000000001</v>
      </c>
      <c r="M123" s="9">
        <v>263.47199999999998</v>
      </c>
      <c r="N123" s="9">
        <v>0</v>
      </c>
      <c r="O123" s="9">
        <f>SUM(L123:N123)</f>
        <v>302.85080999999997</v>
      </c>
      <c r="P123" s="10"/>
    </row>
    <row r="124" spans="2:16" x14ac:dyDescent="0.25">
      <c r="B124" s="2" t="s">
        <v>174</v>
      </c>
      <c r="C124" s="45" t="s">
        <v>181</v>
      </c>
      <c r="D124" s="4"/>
      <c r="E124" s="5"/>
      <c r="F124" s="6"/>
      <c r="G124" s="7"/>
      <c r="H124" s="46">
        <f t="shared" ref="H124:O124" si="19">SUBTOTAL(9,H121:H123)</f>
        <v>2696.1811299999986</v>
      </c>
      <c r="I124" s="46">
        <f t="shared" si="19"/>
        <v>3566.5439999999999</v>
      </c>
      <c r="J124" s="46">
        <f t="shared" si="19"/>
        <v>3191.17</v>
      </c>
      <c r="K124" s="46">
        <f t="shared" si="19"/>
        <v>9453.8951299999972</v>
      </c>
      <c r="L124" s="46">
        <f t="shared" si="19"/>
        <v>2696.1811299999986</v>
      </c>
      <c r="M124" s="46">
        <f t="shared" si="19"/>
        <v>3566.5439999999999</v>
      </c>
      <c r="N124" s="46">
        <f t="shared" si="19"/>
        <v>3191.17</v>
      </c>
      <c r="O124" s="46">
        <f t="shared" si="19"/>
        <v>9453.8951299999972</v>
      </c>
      <c r="P124" s="10"/>
    </row>
    <row r="125" spans="2:16" x14ac:dyDescent="0.25">
      <c r="B125" s="2"/>
      <c r="C125" s="3"/>
      <c r="D125" s="4"/>
      <c r="E125" s="5"/>
      <c r="F125" s="6"/>
      <c r="G125" s="7"/>
      <c r="H125" s="47"/>
      <c r="I125" s="47"/>
      <c r="J125" s="47"/>
      <c r="K125" s="47"/>
      <c r="L125" s="47"/>
      <c r="M125" s="47"/>
      <c r="N125" s="47"/>
      <c r="O125" s="47"/>
      <c r="P125" s="10"/>
    </row>
    <row r="126" spans="2:16" x14ac:dyDescent="0.25">
      <c r="B126" s="2" t="s">
        <v>182</v>
      </c>
      <c r="C126" s="3" t="s">
        <v>183</v>
      </c>
      <c r="D126" s="4" t="s">
        <v>184</v>
      </c>
      <c r="E126" s="5">
        <v>902179842</v>
      </c>
      <c r="F126" s="6" t="s">
        <v>16</v>
      </c>
      <c r="G126" s="7">
        <v>43474</v>
      </c>
      <c r="H126" s="9">
        <v>0</v>
      </c>
      <c r="I126" s="9">
        <v>20</v>
      </c>
      <c r="J126" s="9">
        <v>70</v>
      </c>
      <c r="K126" s="9">
        <f>SUM(H126:J126)</f>
        <v>90</v>
      </c>
      <c r="L126" s="9">
        <v>0</v>
      </c>
      <c r="M126" s="9">
        <v>5</v>
      </c>
      <c r="N126" s="9">
        <v>17.5</v>
      </c>
      <c r="O126" s="9">
        <f>SUM(L126:N126)</f>
        <v>22.5</v>
      </c>
      <c r="P126" s="10"/>
    </row>
    <row r="127" spans="2:16" x14ac:dyDescent="0.25">
      <c r="B127" s="2" t="s">
        <v>185</v>
      </c>
      <c r="C127" s="3" t="s">
        <v>186</v>
      </c>
      <c r="D127" s="4" t="s">
        <v>187</v>
      </c>
      <c r="E127" s="5">
        <v>904215732</v>
      </c>
      <c r="F127" s="6" t="s">
        <v>16</v>
      </c>
      <c r="G127" s="7">
        <v>46489</v>
      </c>
      <c r="H127" s="9">
        <v>10.714950000000002</v>
      </c>
      <c r="I127" s="9">
        <v>30</v>
      </c>
      <c r="J127" s="9">
        <v>290</v>
      </c>
      <c r="K127" s="9">
        <f>SUM(H127:J127)</f>
        <v>330.71494999999999</v>
      </c>
      <c r="L127" s="9">
        <v>10.714950000000002</v>
      </c>
      <c r="M127" s="9">
        <v>30</v>
      </c>
      <c r="N127" s="9">
        <v>290</v>
      </c>
      <c r="O127" s="9">
        <f>SUM(L127:N127)</f>
        <v>330.71494999999999</v>
      </c>
      <c r="P127" s="10"/>
    </row>
    <row r="128" spans="2:16" x14ac:dyDescent="0.25">
      <c r="B128" s="2" t="s">
        <v>188</v>
      </c>
      <c r="C128" s="3" t="s">
        <v>186</v>
      </c>
      <c r="D128" s="4" t="s">
        <v>189</v>
      </c>
      <c r="E128" s="5">
        <v>904215733</v>
      </c>
      <c r="F128" s="6" t="s">
        <v>16</v>
      </c>
      <c r="G128" s="7">
        <v>46489</v>
      </c>
      <c r="H128" s="9">
        <v>5.3397500000000013</v>
      </c>
      <c r="I128" s="9">
        <v>20</v>
      </c>
      <c r="J128" s="9">
        <v>50</v>
      </c>
      <c r="K128" s="9">
        <f>SUM(H128:J128)</f>
        <v>75.339750000000009</v>
      </c>
      <c r="L128" s="9">
        <v>5.3397500000000013</v>
      </c>
      <c r="M128" s="9">
        <v>20</v>
      </c>
      <c r="N128" s="9">
        <v>50</v>
      </c>
      <c r="O128" s="9">
        <f>SUM(L128:N128)</f>
        <v>75.339750000000009</v>
      </c>
      <c r="P128" s="10"/>
    </row>
    <row r="129" spans="2:16" ht="12.5" x14ac:dyDescent="0.25">
      <c r="B129" s="41"/>
      <c r="C129" s="3"/>
      <c r="D129" s="4"/>
      <c r="E129" s="5"/>
      <c r="F129" s="6"/>
      <c r="G129" s="68"/>
      <c r="H129" s="39"/>
      <c r="I129" s="39"/>
      <c r="J129" s="39"/>
      <c r="K129" s="39"/>
      <c r="L129" s="39"/>
      <c r="M129" s="39"/>
      <c r="N129" s="39"/>
      <c r="O129" s="39"/>
      <c r="P129" s="10"/>
    </row>
    <row r="130" spans="2:16" x14ac:dyDescent="0.25">
      <c r="B130" s="2" t="s">
        <v>190</v>
      </c>
      <c r="C130" s="3" t="s">
        <v>191</v>
      </c>
      <c r="D130" s="4" t="s">
        <v>192</v>
      </c>
      <c r="E130" s="6">
        <v>904188170</v>
      </c>
      <c r="F130" s="6" t="s">
        <v>16</v>
      </c>
      <c r="G130" s="7">
        <v>46358</v>
      </c>
      <c r="H130" s="9">
        <v>1483.6892299999993</v>
      </c>
      <c r="I130" s="9">
        <v>2571.9720000000002</v>
      </c>
      <c r="J130" s="9">
        <v>0</v>
      </c>
      <c r="K130" s="39">
        <f>SUM(H130:J130)</f>
        <v>4055.6612299999997</v>
      </c>
      <c r="L130" s="9">
        <v>1483.6892299999993</v>
      </c>
      <c r="M130" s="9">
        <v>2571.9720000000002</v>
      </c>
      <c r="N130" s="9">
        <v>0</v>
      </c>
      <c r="O130" s="39">
        <f>SUM(L130:N130)</f>
        <v>4055.6612299999997</v>
      </c>
      <c r="P130" s="10"/>
    </row>
    <row r="131" spans="2:16" x14ac:dyDescent="0.25">
      <c r="B131" s="2"/>
      <c r="C131" s="3"/>
      <c r="D131" s="58"/>
      <c r="E131" s="6"/>
      <c r="F131" s="6"/>
      <c r="G131" s="69"/>
      <c r="H131" s="47"/>
      <c r="I131" s="47"/>
      <c r="J131" s="47"/>
      <c r="K131" s="47"/>
      <c r="L131" s="47"/>
      <c r="M131" s="47"/>
      <c r="N131" s="47"/>
      <c r="O131" s="47"/>
      <c r="P131" s="10"/>
    </row>
    <row r="132" spans="2:16" x14ac:dyDescent="0.25">
      <c r="B132" s="2" t="s">
        <v>193</v>
      </c>
      <c r="C132" s="4" t="s">
        <v>194</v>
      </c>
      <c r="D132" s="4" t="s">
        <v>195</v>
      </c>
      <c r="E132" s="6">
        <v>904860856</v>
      </c>
      <c r="F132" s="6" t="s">
        <v>16</v>
      </c>
      <c r="G132" s="7">
        <v>46604</v>
      </c>
      <c r="H132" s="9">
        <v>0</v>
      </c>
      <c r="I132" s="9">
        <v>182.309</v>
      </c>
      <c r="J132" s="9">
        <v>152.691</v>
      </c>
      <c r="K132" s="39">
        <f>SUM(H132:J132)</f>
        <v>335</v>
      </c>
      <c r="L132" s="9">
        <v>0</v>
      </c>
      <c r="M132" s="9">
        <v>182.309</v>
      </c>
      <c r="N132" s="9">
        <v>152.691</v>
      </c>
      <c r="O132" s="39">
        <f>SUM(L132:N132)</f>
        <v>335</v>
      </c>
      <c r="P132" s="10"/>
    </row>
    <row r="133" spans="2:16" x14ac:dyDescent="0.25">
      <c r="B133" s="2" t="s">
        <v>193</v>
      </c>
      <c r="C133" s="4" t="s">
        <v>196</v>
      </c>
      <c r="D133" s="4" t="s">
        <v>197</v>
      </c>
      <c r="E133" s="6">
        <v>904860857</v>
      </c>
      <c r="F133" s="6" t="s">
        <v>16</v>
      </c>
      <c r="G133" s="7">
        <v>46604</v>
      </c>
      <c r="H133" s="9">
        <v>0.69443999999999995</v>
      </c>
      <c r="I133" s="9">
        <v>558.95799999999997</v>
      </c>
      <c r="J133" s="9">
        <v>4700.3469999999998</v>
      </c>
      <c r="K133" s="39">
        <f>SUM(H133:J133)</f>
        <v>5259.9994399999996</v>
      </c>
      <c r="L133" s="9">
        <v>0.69443999999999995</v>
      </c>
      <c r="M133" s="9">
        <v>558.95799999999997</v>
      </c>
      <c r="N133" s="9">
        <v>4700.3469999999998</v>
      </c>
      <c r="O133" s="39">
        <f>SUM(L133:N133)</f>
        <v>5259.9994399999996</v>
      </c>
      <c r="P133" s="10"/>
    </row>
    <row r="134" spans="2:16" x14ac:dyDescent="0.25">
      <c r="B134" s="2" t="s">
        <v>193</v>
      </c>
      <c r="C134" s="4" t="s">
        <v>198</v>
      </c>
      <c r="D134" s="4" t="s">
        <v>199</v>
      </c>
      <c r="E134" s="6">
        <v>904860858</v>
      </c>
      <c r="F134" s="6" t="s">
        <v>16</v>
      </c>
      <c r="G134" s="7">
        <v>46604</v>
      </c>
      <c r="H134" s="9">
        <v>0.16058</v>
      </c>
      <c r="I134" s="9">
        <v>557.41899999999998</v>
      </c>
      <c r="J134" s="9">
        <v>649.41999999999996</v>
      </c>
      <c r="K134" s="39">
        <f>SUM(H134:J134)</f>
        <v>1206.9995799999999</v>
      </c>
      <c r="L134" s="9">
        <v>0.16058</v>
      </c>
      <c r="M134" s="9">
        <v>557.41899999999998</v>
      </c>
      <c r="N134" s="9">
        <v>649.41999999999996</v>
      </c>
      <c r="O134" s="39">
        <f>SUM(L134:N134)</f>
        <v>1206.9995799999999</v>
      </c>
      <c r="P134" s="10"/>
    </row>
    <row r="135" spans="2:16" x14ac:dyDescent="0.25">
      <c r="B135" s="2" t="s">
        <v>193</v>
      </c>
      <c r="C135" s="4" t="s">
        <v>200</v>
      </c>
      <c r="D135" s="4" t="s">
        <v>201</v>
      </c>
      <c r="E135" s="6">
        <v>904861019</v>
      </c>
      <c r="F135" s="6" t="s">
        <v>16</v>
      </c>
      <c r="G135" s="7">
        <v>46604</v>
      </c>
      <c r="H135" s="9">
        <v>0</v>
      </c>
      <c r="I135" s="9">
        <v>264.101</v>
      </c>
      <c r="J135" s="9">
        <v>101</v>
      </c>
      <c r="K135" s="39">
        <f>SUM(H135:J135)</f>
        <v>365.101</v>
      </c>
      <c r="L135" s="9">
        <v>0</v>
      </c>
      <c r="M135" s="9">
        <v>264.101</v>
      </c>
      <c r="N135" s="9">
        <v>101</v>
      </c>
      <c r="O135" s="39">
        <f>SUM(L135:N135)</f>
        <v>365.101</v>
      </c>
      <c r="P135" s="10"/>
    </row>
    <row r="136" spans="2:16" x14ac:dyDescent="0.25">
      <c r="B136" s="2" t="s">
        <v>193</v>
      </c>
      <c r="C136" s="4" t="s">
        <v>202</v>
      </c>
      <c r="D136" s="4" t="s">
        <v>203</v>
      </c>
      <c r="E136" s="6">
        <v>904861020</v>
      </c>
      <c r="F136" s="6" t="s">
        <v>16</v>
      </c>
      <c r="G136" s="7">
        <v>46604</v>
      </c>
      <c r="H136" s="9">
        <v>0</v>
      </c>
      <c r="I136" s="39">
        <v>240</v>
      </c>
      <c r="J136" s="39">
        <v>240</v>
      </c>
      <c r="K136" s="39">
        <f>SUM(H136:J136)</f>
        <v>480</v>
      </c>
      <c r="L136" s="9">
        <v>0</v>
      </c>
      <c r="M136" s="9">
        <v>240</v>
      </c>
      <c r="N136" s="9">
        <v>240</v>
      </c>
      <c r="O136" s="39">
        <f>SUM(L136:N136)</f>
        <v>480</v>
      </c>
      <c r="P136" s="10"/>
    </row>
    <row r="137" spans="2:16" x14ac:dyDescent="0.25">
      <c r="B137" s="2" t="s">
        <v>193</v>
      </c>
      <c r="C137" s="45" t="s">
        <v>204</v>
      </c>
      <c r="D137" s="4"/>
      <c r="E137" s="6"/>
      <c r="F137" s="6"/>
      <c r="G137" s="7"/>
      <c r="H137" s="46">
        <f t="shared" ref="H137:O137" si="20">SUBTOTAL(9,H132:H136)</f>
        <v>0.85501999999999989</v>
      </c>
      <c r="I137" s="46">
        <f t="shared" si="20"/>
        <v>1802.7869999999998</v>
      </c>
      <c r="J137" s="46">
        <f t="shared" si="20"/>
        <v>5843.4579999999996</v>
      </c>
      <c r="K137" s="46">
        <f t="shared" si="20"/>
        <v>7647.1000199999989</v>
      </c>
      <c r="L137" s="46">
        <f t="shared" si="20"/>
        <v>0.85501999999999989</v>
      </c>
      <c r="M137" s="46">
        <f t="shared" si="20"/>
        <v>1802.7869999999998</v>
      </c>
      <c r="N137" s="46">
        <f t="shared" si="20"/>
        <v>5843.4579999999996</v>
      </c>
      <c r="O137" s="46">
        <f t="shared" si="20"/>
        <v>7647.1000199999989</v>
      </c>
      <c r="P137" s="10"/>
    </row>
    <row r="138" spans="2:16" x14ac:dyDescent="0.25">
      <c r="B138" s="2"/>
      <c r="C138" s="3"/>
      <c r="D138" s="4"/>
      <c r="E138" s="6"/>
      <c r="F138" s="6"/>
      <c r="G138" s="69"/>
      <c r="H138" s="39"/>
      <c r="I138" s="39"/>
      <c r="J138" s="39"/>
      <c r="K138" s="39"/>
      <c r="L138" s="39"/>
      <c r="M138" s="39"/>
      <c r="N138" s="39"/>
      <c r="O138" s="39"/>
      <c r="P138" s="10"/>
    </row>
    <row r="139" spans="2:16" x14ac:dyDescent="0.25">
      <c r="B139" s="2">
        <v>8277</v>
      </c>
      <c r="C139" s="3" t="s">
        <v>205</v>
      </c>
      <c r="D139" s="4" t="s">
        <v>206</v>
      </c>
      <c r="E139" s="6">
        <v>903033063</v>
      </c>
      <c r="F139" s="6" t="s">
        <v>16</v>
      </c>
      <c r="G139" s="7">
        <v>46043</v>
      </c>
      <c r="H139" s="9">
        <v>120.98494000000005</v>
      </c>
      <c r="I139" s="9">
        <v>0</v>
      </c>
      <c r="J139" s="9">
        <v>62</v>
      </c>
      <c r="K139" s="39">
        <f>SUM(H139:J139)</f>
        <v>182.98494000000005</v>
      </c>
      <c r="L139" s="9">
        <v>120.98494000000005</v>
      </c>
      <c r="M139" s="9">
        <v>0</v>
      </c>
      <c r="N139" s="9">
        <v>62</v>
      </c>
      <c r="O139" s="39">
        <f>SUM(L139:N139)</f>
        <v>182.98494000000005</v>
      </c>
      <c r="P139" s="10"/>
    </row>
    <row r="140" spans="2:16" x14ac:dyDescent="0.25">
      <c r="B140" s="2"/>
      <c r="C140" s="3"/>
      <c r="D140" s="4"/>
      <c r="E140" s="6"/>
      <c r="F140" s="6"/>
      <c r="G140" s="69"/>
      <c r="H140" s="39"/>
      <c r="I140" s="39"/>
      <c r="J140" s="39"/>
      <c r="K140" s="39"/>
      <c r="L140" s="39"/>
      <c r="M140" s="39"/>
      <c r="N140" s="39"/>
      <c r="O140" s="39"/>
      <c r="P140" s="10"/>
    </row>
    <row r="141" spans="2:16" x14ac:dyDescent="0.25">
      <c r="B141" s="2">
        <v>8319</v>
      </c>
      <c r="C141" s="3" t="s">
        <v>105</v>
      </c>
      <c r="D141" s="4" t="s">
        <v>207</v>
      </c>
      <c r="E141" s="6">
        <v>903197596</v>
      </c>
      <c r="F141" s="6" t="s">
        <v>16</v>
      </c>
      <c r="G141" s="7">
        <v>46076</v>
      </c>
      <c r="H141" s="9">
        <v>2566.3749399999992</v>
      </c>
      <c r="I141" s="9">
        <v>0</v>
      </c>
      <c r="J141" s="9">
        <v>0</v>
      </c>
      <c r="K141" s="39">
        <f>SUM(H141:J141)</f>
        <v>2566.3749399999992</v>
      </c>
      <c r="L141" s="9">
        <v>2566.3749399999992</v>
      </c>
      <c r="M141" s="9">
        <v>0</v>
      </c>
      <c r="N141" s="9">
        <v>0</v>
      </c>
      <c r="O141" s="39">
        <f>SUM(L141:N141)</f>
        <v>2566.3749399999992</v>
      </c>
      <c r="P141" s="10"/>
    </row>
    <row r="142" spans="2:16" x14ac:dyDescent="0.25">
      <c r="B142" s="2"/>
      <c r="C142" s="3"/>
      <c r="D142" s="4"/>
      <c r="E142" s="6"/>
      <c r="F142" s="6"/>
      <c r="G142" s="69"/>
      <c r="H142" s="39"/>
      <c r="I142" s="39"/>
      <c r="J142" s="39"/>
      <c r="K142" s="39"/>
      <c r="L142" s="39"/>
      <c r="M142" s="39"/>
      <c r="N142" s="39"/>
      <c r="O142" s="39"/>
      <c r="P142" s="10"/>
    </row>
    <row r="143" spans="2:16" x14ac:dyDescent="0.25">
      <c r="B143" s="2">
        <v>8320</v>
      </c>
      <c r="C143" s="3" t="s">
        <v>208</v>
      </c>
      <c r="D143" s="4" t="s">
        <v>209</v>
      </c>
      <c r="E143" s="6">
        <v>903173302</v>
      </c>
      <c r="F143" s="6" t="s">
        <v>16</v>
      </c>
      <c r="G143" s="7">
        <v>45471</v>
      </c>
      <c r="H143" s="9">
        <v>0</v>
      </c>
      <c r="I143" s="9">
        <v>4.1550000000000002</v>
      </c>
      <c r="J143" s="9">
        <v>0</v>
      </c>
      <c r="K143" s="39">
        <f>SUM(H143:J143)</f>
        <v>4.1550000000000002</v>
      </c>
      <c r="L143" s="9">
        <v>0</v>
      </c>
      <c r="M143" s="9">
        <v>2.4097338000000001</v>
      </c>
      <c r="N143" s="9">
        <v>0</v>
      </c>
      <c r="O143" s="39">
        <f>SUM(L143:N143)</f>
        <v>2.4097338000000001</v>
      </c>
      <c r="P143" s="10"/>
    </row>
    <row r="144" spans="2:16" x14ac:dyDescent="0.25">
      <c r="B144" s="2">
        <v>8320</v>
      </c>
      <c r="C144" s="3" t="s">
        <v>210</v>
      </c>
      <c r="D144" s="4" t="s">
        <v>211</v>
      </c>
      <c r="E144" s="6">
        <v>903226976</v>
      </c>
      <c r="F144" s="6" t="s">
        <v>16</v>
      </c>
      <c r="G144" s="7">
        <v>45945</v>
      </c>
      <c r="H144" s="9">
        <v>0</v>
      </c>
      <c r="I144" s="9">
        <v>29.792999999999999</v>
      </c>
      <c r="J144" s="9">
        <v>0</v>
      </c>
      <c r="K144" s="39">
        <f>SUM(H144:J144)</f>
        <v>29.792999999999999</v>
      </c>
      <c r="L144" s="9">
        <v>0</v>
      </c>
      <c r="M144" s="9">
        <v>29.792999999999999</v>
      </c>
      <c r="N144" s="9">
        <v>0</v>
      </c>
      <c r="O144" s="39">
        <f>SUM(L144:N144)</f>
        <v>29.792999999999999</v>
      </c>
      <c r="P144" s="10"/>
    </row>
    <row r="145" spans="2:16" x14ac:dyDescent="0.25">
      <c r="B145" s="2"/>
      <c r="C145" s="3"/>
      <c r="D145" s="4"/>
      <c r="E145" s="6"/>
      <c r="F145" s="6"/>
      <c r="G145" s="69"/>
      <c r="H145" s="39"/>
      <c r="I145" s="39"/>
      <c r="J145" s="39"/>
      <c r="K145" s="39"/>
      <c r="L145" s="39"/>
      <c r="M145" s="39"/>
      <c r="N145" s="39"/>
      <c r="O145" s="39"/>
      <c r="P145" s="10"/>
    </row>
    <row r="146" spans="2:16" x14ac:dyDescent="0.25">
      <c r="B146" s="2">
        <v>8528</v>
      </c>
      <c r="C146" s="3" t="s">
        <v>212</v>
      </c>
      <c r="D146" s="4" t="s">
        <v>213</v>
      </c>
      <c r="E146" s="6">
        <v>904089124</v>
      </c>
      <c r="F146" s="6" t="s">
        <v>16</v>
      </c>
      <c r="G146" s="7">
        <v>46583</v>
      </c>
      <c r="H146" s="9">
        <v>16.971760000000007</v>
      </c>
      <c r="I146" s="9">
        <v>261.858</v>
      </c>
      <c r="J146" s="9">
        <v>20</v>
      </c>
      <c r="K146" s="39">
        <f>SUM(H146:J146)</f>
        <v>298.82976000000002</v>
      </c>
      <c r="L146" s="9">
        <v>16.971760000000007</v>
      </c>
      <c r="M146" s="9">
        <v>261.858</v>
      </c>
      <c r="N146" s="9">
        <v>20</v>
      </c>
      <c r="O146" s="39">
        <f>SUM(L146:N146)</f>
        <v>298.82976000000002</v>
      </c>
      <c r="P146" s="10"/>
    </row>
    <row r="147" spans="2:16" x14ac:dyDescent="0.25">
      <c r="B147" s="2"/>
      <c r="C147" s="3"/>
      <c r="D147" s="4"/>
      <c r="E147" s="6"/>
      <c r="F147" s="6"/>
      <c r="G147" s="69"/>
      <c r="H147" s="39"/>
      <c r="I147" s="39"/>
      <c r="J147" s="39"/>
      <c r="K147" s="39"/>
      <c r="L147" s="39"/>
      <c r="M147" s="39"/>
      <c r="N147" s="39"/>
      <c r="O147" s="39"/>
      <c r="P147" s="10"/>
    </row>
    <row r="148" spans="2:16" x14ac:dyDescent="0.25">
      <c r="B148" s="2">
        <v>8541</v>
      </c>
      <c r="C148" s="3" t="s">
        <v>214</v>
      </c>
      <c r="D148" s="4" t="s">
        <v>215</v>
      </c>
      <c r="E148" s="6">
        <v>904146701</v>
      </c>
      <c r="F148" s="6" t="s">
        <v>16</v>
      </c>
      <c r="G148" s="7">
        <v>45687</v>
      </c>
      <c r="H148" s="9">
        <v>0</v>
      </c>
      <c r="I148" s="9">
        <v>34.256999999999998</v>
      </c>
      <c r="J148" s="9">
        <v>0</v>
      </c>
      <c r="K148" s="39">
        <f>SUM(H148:J148)</f>
        <v>34.256999999999998</v>
      </c>
      <c r="L148" s="9">
        <v>0</v>
      </c>
      <c r="M148" s="9">
        <v>34.256999999999998</v>
      </c>
      <c r="N148" s="9">
        <v>0</v>
      </c>
      <c r="O148" s="39">
        <f>SUM(L148:N148)</f>
        <v>34.256999999999998</v>
      </c>
      <c r="P148" s="10"/>
    </row>
    <row r="149" spans="2:16" x14ac:dyDescent="0.25">
      <c r="B149" s="2">
        <v>8541</v>
      </c>
      <c r="C149" s="4" t="s">
        <v>216</v>
      </c>
      <c r="D149" s="4" t="s">
        <v>217</v>
      </c>
      <c r="E149" s="6">
        <v>904146707</v>
      </c>
      <c r="F149" s="6" t="s">
        <v>16</v>
      </c>
      <c r="G149" s="7">
        <v>46220</v>
      </c>
      <c r="H149" s="9">
        <v>0</v>
      </c>
      <c r="I149" s="9">
        <v>7</v>
      </c>
      <c r="J149" s="9">
        <v>30.167000000000002</v>
      </c>
      <c r="K149" s="39">
        <f>SUM(H149:J149)</f>
        <v>37.167000000000002</v>
      </c>
      <c r="L149" s="9">
        <v>0</v>
      </c>
      <c r="M149" s="9">
        <v>7</v>
      </c>
      <c r="N149" s="9">
        <v>30.167000000000002</v>
      </c>
      <c r="O149" s="39">
        <f>SUM(L149:N149)</f>
        <v>37.167000000000002</v>
      </c>
      <c r="P149" s="10"/>
    </row>
    <row r="150" spans="2:16" x14ac:dyDescent="0.25">
      <c r="B150" s="2">
        <v>8541</v>
      </c>
      <c r="C150" s="3" t="s">
        <v>218</v>
      </c>
      <c r="D150" s="4" t="s">
        <v>219</v>
      </c>
      <c r="E150" s="6">
        <v>904146703</v>
      </c>
      <c r="F150" s="6" t="s">
        <v>16</v>
      </c>
      <c r="G150" s="7">
        <v>45687</v>
      </c>
      <c r="H150" s="9">
        <v>0</v>
      </c>
      <c r="I150" s="9">
        <v>4.1790000000000003</v>
      </c>
      <c r="J150" s="9">
        <v>0</v>
      </c>
      <c r="K150" s="39">
        <f>SUM(H150:J150)</f>
        <v>4.1790000000000003</v>
      </c>
      <c r="L150" s="9">
        <v>0</v>
      </c>
      <c r="M150" s="9">
        <v>4.1790000000000003</v>
      </c>
      <c r="N150" s="9">
        <v>0</v>
      </c>
      <c r="O150" s="39">
        <f>SUM(L150:N150)</f>
        <v>4.1790000000000003</v>
      </c>
      <c r="P150" s="10"/>
    </row>
    <row r="151" spans="2:16" x14ac:dyDescent="0.25">
      <c r="B151" s="2">
        <v>8541</v>
      </c>
      <c r="C151" s="45" t="s">
        <v>220</v>
      </c>
      <c r="D151" s="4"/>
      <c r="E151" s="6"/>
      <c r="F151" s="6"/>
      <c r="G151" s="69"/>
      <c r="H151" s="46">
        <f t="shared" ref="H151:O151" si="21">SUBTOTAL(9,H148:H150)</f>
        <v>0</v>
      </c>
      <c r="I151" s="46">
        <f t="shared" si="21"/>
        <v>45.436</v>
      </c>
      <c r="J151" s="46">
        <f t="shared" si="21"/>
        <v>30.167000000000002</v>
      </c>
      <c r="K151" s="46">
        <f t="shared" si="21"/>
        <v>75.603000000000009</v>
      </c>
      <c r="L151" s="46">
        <f t="shared" si="21"/>
        <v>0</v>
      </c>
      <c r="M151" s="46">
        <f t="shared" si="21"/>
        <v>45.436</v>
      </c>
      <c r="N151" s="46">
        <f t="shared" si="21"/>
        <v>30.167000000000002</v>
      </c>
      <c r="O151" s="46">
        <f t="shared" si="21"/>
        <v>75.603000000000009</v>
      </c>
      <c r="P151" s="10"/>
    </row>
    <row r="152" spans="2:16" x14ac:dyDescent="0.25">
      <c r="B152" s="2"/>
      <c r="C152" s="3"/>
      <c r="D152" s="4"/>
      <c r="E152" s="6"/>
      <c r="F152" s="6"/>
      <c r="G152" s="69"/>
      <c r="H152" s="39"/>
      <c r="I152" s="39"/>
      <c r="J152" s="39"/>
      <c r="K152" s="39"/>
      <c r="L152" s="39"/>
      <c r="M152" s="39"/>
      <c r="N152" s="39"/>
      <c r="O152" s="39"/>
      <c r="P152" s="10"/>
    </row>
    <row r="153" spans="2:16" x14ac:dyDescent="0.25">
      <c r="B153" s="2">
        <v>8546</v>
      </c>
      <c r="C153" s="3" t="s">
        <v>221</v>
      </c>
      <c r="D153" s="4" t="s">
        <v>222</v>
      </c>
      <c r="E153" s="6">
        <v>904410099</v>
      </c>
      <c r="F153" s="6" t="s">
        <v>16</v>
      </c>
      <c r="G153" s="7">
        <v>46374</v>
      </c>
      <c r="H153" s="9">
        <v>16.137890000000002</v>
      </c>
      <c r="I153" s="9">
        <v>1135.9749999999999</v>
      </c>
      <c r="J153" s="9">
        <v>1269.6410000000001</v>
      </c>
      <c r="K153" s="39">
        <f>SUM(H153:J153)</f>
        <v>2421.75389</v>
      </c>
      <c r="L153" s="9">
        <v>16.137890000000002</v>
      </c>
      <c r="M153" s="9">
        <v>1135.9749999999999</v>
      </c>
      <c r="N153" s="9">
        <v>1269.6410000000001</v>
      </c>
      <c r="O153" s="39">
        <f>SUM(L153:N153)</f>
        <v>2421.75389</v>
      </c>
      <c r="P153" s="10"/>
    </row>
    <row r="154" spans="2:16" x14ac:dyDescent="0.25">
      <c r="B154" s="2">
        <v>8546</v>
      </c>
      <c r="C154" s="3" t="s">
        <v>223</v>
      </c>
      <c r="D154" s="4" t="s">
        <v>224</v>
      </c>
      <c r="E154" s="6">
        <v>1210881</v>
      </c>
      <c r="F154" s="6" t="s">
        <v>16</v>
      </c>
      <c r="G154" s="7">
        <v>46374</v>
      </c>
      <c r="H154" s="9">
        <v>0</v>
      </c>
      <c r="I154" s="9">
        <v>6.49</v>
      </c>
      <c r="J154" s="9">
        <v>9.8710000000000004</v>
      </c>
      <c r="K154" s="39">
        <f>SUM(H154:J154)</f>
        <v>16.361000000000001</v>
      </c>
      <c r="L154" s="9">
        <v>0</v>
      </c>
      <c r="M154" s="9">
        <v>6.49</v>
      </c>
      <c r="N154" s="9">
        <v>9.8710000000000004</v>
      </c>
      <c r="O154" s="39">
        <f>SUM(L154:N154)</f>
        <v>16.361000000000001</v>
      </c>
      <c r="P154" s="10"/>
    </row>
    <row r="155" spans="2:16" x14ac:dyDescent="0.25">
      <c r="B155" s="2">
        <v>8546</v>
      </c>
      <c r="C155" s="45" t="s">
        <v>225</v>
      </c>
      <c r="D155" s="4"/>
      <c r="E155" s="6"/>
      <c r="F155" s="6"/>
      <c r="G155" s="69"/>
      <c r="H155" s="46">
        <f t="shared" ref="H155:O155" si="22">SUBTOTAL(9,H153:H154)</f>
        <v>16.137890000000002</v>
      </c>
      <c r="I155" s="46">
        <f t="shared" si="22"/>
        <v>1142.4649999999999</v>
      </c>
      <c r="J155" s="46">
        <f t="shared" si="22"/>
        <v>1279.5120000000002</v>
      </c>
      <c r="K155" s="46">
        <f t="shared" si="22"/>
        <v>2438.1148899999998</v>
      </c>
      <c r="L155" s="46">
        <f t="shared" si="22"/>
        <v>16.137890000000002</v>
      </c>
      <c r="M155" s="46">
        <f t="shared" si="22"/>
        <v>1142.4649999999999</v>
      </c>
      <c r="N155" s="46">
        <f t="shared" si="22"/>
        <v>1279.5120000000002</v>
      </c>
      <c r="O155" s="46">
        <f t="shared" si="22"/>
        <v>2438.1148899999998</v>
      </c>
      <c r="P155" s="10"/>
    </row>
    <row r="156" spans="2:16" x14ac:dyDescent="0.25">
      <c r="B156" s="2"/>
      <c r="C156" s="3"/>
      <c r="D156" s="4"/>
      <c r="E156" s="6"/>
      <c r="F156" s="6"/>
      <c r="G156" s="69"/>
      <c r="H156" s="39"/>
      <c r="I156" s="39"/>
      <c r="J156" s="39"/>
      <c r="K156" s="39"/>
      <c r="L156" s="39"/>
      <c r="M156" s="39"/>
      <c r="N156" s="39"/>
      <c r="O156" s="39"/>
      <c r="P156" s="10"/>
    </row>
    <row r="157" spans="2:16" x14ac:dyDescent="0.25">
      <c r="B157" s="2">
        <v>8547</v>
      </c>
      <c r="C157" s="3" t="s">
        <v>226</v>
      </c>
      <c r="D157" s="4" t="s">
        <v>227</v>
      </c>
      <c r="E157" s="6">
        <v>904409771</v>
      </c>
      <c r="F157" s="6" t="s">
        <v>16</v>
      </c>
      <c r="G157" s="7">
        <v>46622</v>
      </c>
      <c r="H157" s="9">
        <v>15.985569999999999</v>
      </c>
      <c r="I157" s="9">
        <v>1423.34</v>
      </c>
      <c r="J157" s="9">
        <v>1211.4179999999999</v>
      </c>
      <c r="K157" s="39">
        <f>SUM(H157:J157)</f>
        <v>2650.7435699999996</v>
      </c>
      <c r="L157" s="9">
        <v>15.985569999999999</v>
      </c>
      <c r="M157" s="9">
        <v>1423.34</v>
      </c>
      <c r="N157" s="9">
        <v>1211.4179999999999</v>
      </c>
      <c r="O157" s="39">
        <f>SUM(L157:N157)</f>
        <v>2650.7435699999996</v>
      </c>
      <c r="P157" s="10"/>
    </row>
    <row r="158" spans="2:16" x14ac:dyDescent="0.25">
      <c r="B158" s="2">
        <v>8547</v>
      </c>
      <c r="C158" s="3" t="s">
        <v>226</v>
      </c>
      <c r="D158" s="4" t="s">
        <v>228</v>
      </c>
      <c r="E158" s="6">
        <v>904409772</v>
      </c>
      <c r="F158" s="6" t="s">
        <v>16</v>
      </c>
      <c r="G158" s="7">
        <v>46622</v>
      </c>
      <c r="H158" s="9">
        <v>19.225290000000005</v>
      </c>
      <c r="I158" s="9">
        <v>1084.78</v>
      </c>
      <c r="J158" s="9">
        <v>1284.1590000000001</v>
      </c>
      <c r="K158" s="39">
        <f>SUM(H158:J158)</f>
        <v>2388.1642900000002</v>
      </c>
      <c r="L158" s="9">
        <v>19.225290000000005</v>
      </c>
      <c r="M158" s="9">
        <v>1084.78</v>
      </c>
      <c r="N158" s="9">
        <v>1284.1590000000001</v>
      </c>
      <c r="O158" s="39">
        <f>SUM(L158:N158)</f>
        <v>2388.1642900000002</v>
      </c>
      <c r="P158" s="10"/>
    </row>
    <row r="159" spans="2:16" x14ac:dyDescent="0.25">
      <c r="B159" s="2">
        <v>8547</v>
      </c>
      <c r="C159" s="3" t="s">
        <v>229</v>
      </c>
      <c r="D159" s="4" t="s">
        <v>230</v>
      </c>
      <c r="E159" s="6">
        <v>1373717</v>
      </c>
      <c r="F159" s="6" t="s">
        <v>16</v>
      </c>
      <c r="G159" s="7">
        <v>46622</v>
      </c>
      <c r="H159" s="9">
        <v>0</v>
      </c>
      <c r="I159" s="9">
        <v>7.2320000000000002</v>
      </c>
      <c r="J159" s="9">
        <v>20.704999999999998</v>
      </c>
      <c r="K159" s="39">
        <f>SUM(H159:J159)</f>
        <v>27.936999999999998</v>
      </c>
      <c r="L159" s="9">
        <v>0</v>
      </c>
      <c r="M159" s="9">
        <v>7.2320000000000002</v>
      </c>
      <c r="N159" s="9">
        <v>20.704999999999998</v>
      </c>
      <c r="O159" s="39">
        <f>SUM(L159:N159)</f>
        <v>27.936999999999998</v>
      </c>
      <c r="P159" s="10"/>
    </row>
    <row r="160" spans="2:16" x14ac:dyDescent="0.25">
      <c r="B160" s="2">
        <v>8547</v>
      </c>
      <c r="C160" s="3" t="s">
        <v>231</v>
      </c>
      <c r="D160" s="4" t="s">
        <v>232</v>
      </c>
      <c r="E160" s="6">
        <v>1373712</v>
      </c>
      <c r="F160" s="6" t="s">
        <v>16</v>
      </c>
      <c r="G160" s="7">
        <v>46622</v>
      </c>
      <c r="H160" s="9">
        <v>0</v>
      </c>
      <c r="I160" s="9">
        <v>7.2320000000000002</v>
      </c>
      <c r="J160" s="9">
        <v>9.468</v>
      </c>
      <c r="K160" s="39">
        <f>SUM(H160:J160)</f>
        <v>16.7</v>
      </c>
      <c r="L160" s="9">
        <v>0</v>
      </c>
      <c r="M160" s="9">
        <v>0</v>
      </c>
      <c r="N160" s="9">
        <v>0</v>
      </c>
      <c r="O160" s="39">
        <f>SUM(L160:N160)</f>
        <v>0</v>
      </c>
      <c r="P160" s="10"/>
    </row>
    <row r="161" spans="2:16" x14ac:dyDescent="0.25">
      <c r="B161" s="2">
        <v>8547</v>
      </c>
      <c r="C161" s="45" t="s">
        <v>233</v>
      </c>
      <c r="D161" s="4"/>
      <c r="E161" s="6"/>
      <c r="F161" s="6"/>
      <c r="G161" s="69"/>
      <c r="H161" s="46">
        <f t="shared" ref="H161:O161" si="23">SUBTOTAL(9,H157:H160)</f>
        <v>35.210860000000004</v>
      </c>
      <c r="I161" s="46">
        <f t="shared" si="23"/>
        <v>2522.5839999999998</v>
      </c>
      <c r="J161" s="46">
        <f t="shared" si="23"/>
        <v>2525.75</v>
      </c>
      <c r="K161" s="46">
        <f t="shared" si="23"/>
        <v>5083.5448599999991</v>
      </c>
      <c r="L161" s="46">
        <f t="shared" si="23"/>
        <v>35.210860000000004</v>
      </c>
      <c r="M161" s="46">
        <f t="shared" si="23"/>
        <v>2515.3519999999999</v>
      </c>
      <c r="N161" s="46">
        <f t="shared" si="23"/>
        <v>2516.2820000000002</v>
      </c>
      <c r="O161" s="46">
        <f t="shared" si="23"/>
        <v>5066.8448599999992</v>
      </c>
      <c r="P161" s="10"/>
    </row>
    <row r="162" spans="2:16" x14ac:dyDescent="0.25">
      <c r="B162" s="2"/>
      <c r="C162" s="3"/>
      <c r="D162" s="4"/>
      <c r="E162" s="6"/>
      <c r="F162" s="6"/>
      <c r="G162" s="69"/>
      <c r="H162" s="39"/>
      <c r="I162" s="39"/>
      <c r="J162" s="39"/>
      <c r="K162" s="39"/>
      <c r="L162" s="39"/>
      <c r="M162" s="39"/>
      <c r="N162" s="39"/>
      <c r="O162" s="39"/>
      <c r="P162" s="10"/>
    </row>
    <row r="163" spans="2:16" x14ac:dyDescent="0.25">
      <c r="B163" s="2"/>
      <c r="C163" s="3"/>
      <c r="D163" s="4"/>
      <c r="E163" s="6"/>
      <c r="F163" s="6"/>
      <c r="G163" s="69"/>
      <c r="H163" s="39"/>
      <c r="I163" s="39"/>
      <c r="J163" s="39"/>
      <c r="K163" s="39"/>
      <c r="L163" s="39"/>
      <c r="M163" s="39"/>
      <c r="N163" s="39"/>
      <c r="O163" s="39"/>
      <c r="P163" s="10"/>
    </row>
    <row r="164" spans="2:16" x14ac:dyDescent="0.25">
      <c r="B164" s="2">
        <v>9228</v>
      </c>
      <c r="C164" s="4" t="s">
        <v>234</v>
      </c>
      <c r="D164" s="4" t="s">
        <v>235</v>
      </c>
      <c r="E164" s="6">
        <v>905088087</v>
      </c>
      <c r="F164" s="6" t="s">
        <v>16</v>
      </c>
      <c r="G164" s="7">
        <v>46591</v>
      </c>
      <c r="H164" s="9">
        <v>0</v>
      </c>
      <c r="I164" s="39">
        <v>10</v>
      </c>
      <c r="J164" s="39">
        <v>10</v>
      </c>
      <c r="K164" s="39">
        <f>SUM(H164:J164)</f>
        <v>20</v>
      </c>
      <c r="L164" s="9">
        <v>0</v>
      </c>
      <c r="M164" s="9">
        <v>10</v>
      </c>
      <c r="N164" s="9">
        <v>10</v>
      </c>
      <c r="O164" s="39">
        <f>SUM(L164:N164)</f>
        <v>20</v>
      </c>
      <c r="P164" s="10"/>
    </row>
    <row r="165" spans="2:16" x14ac:dyDescent="0.25">
      <c r="B165" s="2"/>
      <c r="C165" s="3"/>
      <c r="D165" s="4"/>
      <c r="E165" s="6"/>
      <c r="F165" s="6"/>
      <c r="G165" s="69"/>
      <c r="H165" s="39"/>
      <c r="I165" s="39"/>
      <c r="J165" s="39"/>
      <c r="K165" s="39"/>
      <c r="L165" s="39"/>
      <c r="M165" s="39"/>
      <c r="N165" s="39"/>
      <c r="O165" s="39"/>
      <c r="P165" s="10"/>
    </row>
    <row r="166" spans="2:16" x14ac:dyDescent="0.25">
      <c r="B166" s="2">
        <v>8483</v>
      </c>
      <c r="C166" s="4" t="s">
        <v>236</v>
      </c>
      <c r="D166" s="4" t="s">
        <v>237</v>
      </c>
      <c r="E166" s="6">
        <v>903803606</v>
      </c>
      <c r="F166" s="6" t="s">
        <v>16</v>
      </c>
      <c r="G166" s="7">
        <v>46715</v>
      </c>
      <c r="H166" s="9">
        <v>8.945450000000001</v>
      </c>
      <c r="I166" s="39">
        <v>785.971</v>
      </c>
      <c r="J166" s="39">
        <v>675</v>
      </c>
      <c r="K166" s="39">
        <f>SUM(H166:J166)</f>
        <v>1469.9164500000002</v>
      </c>
      <c r="L166" s="9">
        <v>8.945450000000001</v>
      </c>
      <c r="M166" s="9">
        <v>785.971</v>
      </c>
      <c r="N166" s="9">
        <v>675</v>
      </c>
      <c r="O166" s="39">
        <f>SUM(L166:N166)</f>
        <v>1469.9164500000002</v>
      </c>
      <c r="P166" s="10"/>
    </row>
    <row r="167" spans="2:16" x14ac:dyDescent="0.25">
      <c r="B167" s="2">
        <v>8483</v>
      </c>
      <c r="C167" s="4" t="s">
        <v>238</v>
      </c>
      <c r="D167" s="4" t="s">
        <v>239</v>
      </c>
      <c r="E167" s="6">
        <v>903902739</v>
      </c>
      <c r="F167" s="6" t="s">
        <v>16</v>
      </c>
      <c r="G167" s="7">
        <v>46715</v>
      </c>
      <c r="H167" s="9">
        <v>288.14744999999988</v>
      </c>
      <c r="I167" s="39">
        <v>539.96900000000005</v>
      </c>
      <c r="J167" s="39">
        <v>675</v>
      </c>
      <c r="K167" s="39">
        <f>SUM(H167:J167)</f>
        <v>1503.11645</v>
      </c>
      <c r="L167" s="9">
        <v>288.14744999999988</v>
      </c>
      <c r="M167" s="9">
        <v>539.96900000000005</v>
      </c>
      <c r="N167" s="9">
        <v>675</v>
      </c>
      <c r="O167" s="39">
        <f>SUM(L167:N167)</f>
        <v>1503.11645</v>
      </c>
      <c r="P167" s="10"/>
    </row>
    <row r="168" spans="2:16" x14ac:dyDescent="0.25">
      <c r="B168" s="2">
        <v>8483</v>
      </c>
      <c r="C168" s="4" t="s">
        <v>240</v>
      </c>
      <c r="D168" s="4" t="s">
        <v>241</v>
      </c>
      <c r="E168" s="6">
        <v>903902743</v>
      </c>
      <c r="F168" s="6" t="s">
        <v>16</v>
      </c>
      <c r="G168" s="7">
        <v>46715</v>
      </c>
      <c r="H168" s="9">
        <v>122.85682999999997</v>
      </c>
      <c r="I168" s="39">
        <v>665.98299999999995</v>
      </c>
      <c r="J168" s="39">
        <v>675</v>
      </c>
      <c r="K168" s="39">
        <f>SUM(H168:J168)</f>
        <v>1463.8398299999999</v>
      </c>
      <c r="L168" s="9">
        <v>122.85682999999997</v>
      </c>
      <c r="M168" s="9">
        <v>665.98299999999995</v>
      </c>
      <c r="N168" s="9">
        <v>675</v>
      </c>
      <c r="O168" s="39">
        <f>SUM(L168:N168)</f>
        <v>1463.8398299999999</v>
      </c>
      <c r="P168" s="10"/>
    </row>
    <row r="169" spans="2:16" x14ac:dyDescent="0.25">
      <c r="B169" s="2">
        <v>8483</v>
      </c>
      <c r="C169" s="45" t="s">
        <v>242</v>
      </c>
      <c r="D169" s="4"/>
      <c r="E169" s="6"/>
      <c r="F169" s="6"/>
      <c r="G169" s="69"/>
      <c r="H169" s="46">
        <f t="shared" ref="H169:O169" si="24">SUBTOTAL(9,H166:H168)</f>
        <v>419.94972999999982</v>
      </c>
      <c r="I169" s="46">
        <f t="shared" si="24"/>
        <v>1991.923</v>
      </c>
      <c r="J169" s="46">
        <f t="shared" si="24"/>
        <v>2025</v>
      </c>
      <c r="K169" s="46">
        <f t="shared" si="24"/>
        <v>4436.87273</v>
      </c>
      <c r="L169" s="46">
        <f t="shared" si="24"/>
        <v>419.94972999999982</v>
      </c>
      <c r="M169" s="46">
        <f t="shared" si="24"/>
        <v>1991.923</v>
      </c>
      <c r="N169" s="46">
        <f t="shared" si="24"/>
        <v>2025</v>
      </c>
      <c r="O169" s="46">
        <f t="shared" si="24"/>
        <v>4436.87273</v>
      </c>
      <c r="P169" s="10"/>
    </row>
    <row r="170" spans="2:16" x14ac:dyDescent="0.25">
      <c r="B170" s="2"/>
      <c r="C170" s="3"/>
      <c r="D170" s="4"/>
      <c r="E170" s="6"/>
      <c r="F170" s="6"/>
      <c r="G170" s="69"/>
      <c r="H170" s="39"/>
      <c r="I170" s="39"/>
      <c r="J170" s="39"/>
      <c r="K170" s="39"/>
      <c r="L170" s="39"/>
      <c r="M170" s="39"/>
      <c r="N170" s="39"/>
      <c r="O170" s="39"/>
      <c r="P170" s="10"/>
    </row>
    <row r="171" spans="2:16" x14ac:dyDescent="0.25">
      <c r="B171" s="2">
        <v>8394</v>
      </c>
      <c r="C171" s="4" t="s">
        <v>243</v>
      </c>
      <c r="D171" s="4" t="s">
        <v>244</v>
      </c>
      <c r="E171" s="6">
        <v>903516981</v>
      </c>
      <c r="F171" s="6" t="s">
        <v>16</v>
      </c>
      <c r="G171" s="7">
        <v>46680</v>
      </c>
      <c r="H171" s="9">
        <v>3918.4927400000006</v>
      </c>
      <c r="I171" s="39">
        <v>449.63900000000001</v>
      </c>
      <c r="J171" s="39">
        <v>618.71699999999998</v>
      </c>
      <c r="K171" s="39">
        <f>SUM(H171:J171)</f>
        <v>4986.8487400000004</v>
      </c>
      <c r="L171" s="9">
        <v>3918.4927400000006</v>
      </c>
      <c r="M171" s="9">
        <v>449.63900000000001</v>
      </c>
      <c r="N171" s="9">
        <v>618.71699999999998</v>
      </c>
      <c r="O171" s="39">
        <f>SUM(L171:N171)</f>
        <v>4986.8487400000004</v>
      </c>
      <c r="P171" s="10"/>
    </row>
    <row r="172" spans="2:16" x14ac:dyDescent="0.25">
      <c r="B172" s="2"/>
      <c r="C172" s="3"/>
      <c r="D172" s="4"/>
      <c r="E172" s="6"/>
      <c r="F172" s="6"/>
      <c r="G172" s="69"/>
      <c r="H172" s="39"/>
      <c r="I172" s="39"/>
      <c r="J172" s="39"/>
      <c r="K172" s="39"/>
      <c r="L172" s="39"/>
      <c r="M172" s="39"/>
      <c r="N172" s="39"/>
      <c r="O172" s="39"/>
      <c r="P172" s="10"/>
    </row>
    <row r="173" spans="2:16" x14ac:dyDescent="0.25">
      <c r="B173" s="2">
        <v>8434</v>
      </c>
      <c r="C173" s="4" t="s">
        <v>245</v>
      </c>
      <c r="D173" s="4" t="s">
        <v>246</v>
      </c>
      <c r="E173" s="6">
        <v>903659196</v>
      </c>
      <c r="F173" s="6" t="s">
        <v>16</v>
      </c>
      <c r="G173" s="7">
        <v>46597</v>
      </c>
      <c r="H173" s="9">
        <v>2895.0733899999977</v>
      </c>
      <c r="I173" s="39">
        <v>692.06500000000005</v>
      </c>
      <c r="J173" s="39">
        <v>1412.76</v>
      </c>
      <c r="K173" s="39">
        <f>SUM(H173:J173)</f>
        <v>4999.8983899999976</v>
      </c>
      <c r="L173" s="9">
        <v>2895.0733899999977</v>
      </c>
      <c r="M173" s="9">
        <v>692.06500000000005</v>
      </c>
      <c r="N173" s="9">
        <v>1412.76</v>
      </c>
      <c r="O173" s="39">
        <f>SUM(L173:N173)</f>
        <v>4999.8983899999976</v>
      </c>
      <c r="P173" s="10"/>
    </row>
    <row r="174" spans="2:16" x14ac:dyDescent="0.25">
      <c r="B174" s="2"/>
      <c r="C174" s="3"/>
      <c r="D174" s="4"/>
      <c r="E174" s="6"/>
      <c r="F174" s="6"/>
      <c r="G174" s="69"/>
      <c r="H174" s="39"/>
      <c r="I174" s="39"/>
      <c r="J174" s="39"/>
      <c r="K174" s="39"/>
      <c r="L174" s="39"/>
      <c r="M174" s="39"/>
      <c r="N174" s="39"/>
      <c r="O174" s="39"/>
      <c r="P174" s="10"/>
    </row>
    <row r="175" spans="2:16" x14ac:dyDescent="0.25">
      <c r="B175" s="2">
        <v>8523</v>
      </c>
      <c r="C175" s="4" t="s">
        <v>247</v>
      </c>
      <c r="D175" s="4" t="s">
        <v>248</v>
      </c>
      <c r="E175" s="6">
        <v>904046552</v>
      </c>
      <c r="F175" s="6" t="s">
        <v>16</v>
      </c>
      <c r="G175" s="7">
        <v>46380</v>
      </c>
      <c r="H175" s="9">
        <v>1.30976</v>
      </c>
      <c r="I175" s="39">
        <v>7.38</v>
      </c>
      <c r="J175" s="39">
        <v>0</v>
      </c>
      <c r="K175" s="39">
        <f>SUM(H175:J175)</f>
        <v>8.6897599999999997</v>
      </c>
      <c r="L175" s="9">
        <v>1.30976</v>
      </c>
      <c r="M175" s="9">
        <v>7.38</v>
      </c>
      <c r="N175" s="9">
        <v>0</v>
      </c>
      <c r="O175" s="39">
        <f>SUM(L175:N175)</f>
        <v>8.6897599999999997</v>
      </c>
      <c r="P175" s="10"/>
    </row>
    <row r="176" spans="2:16" x14ac:dyDescent="0.25">
      <c r="B176" s="2">
        <v>8523</v>
      </c>
      <c r="C176" s="4" t="s">
        <v>249</v>
      </c>
      <c r="D176" s="4" t="s">
        <v>248</v>
      </c>
      <c r="E176" s="6">
        <v>904046652</v>
      </c>
      <c r="F176" s="6" t="s">
        <v>16</v>
      </c>
      <c r="G176" s="7">
        <v>46176</v>
      </c>
      <c r="H176" s="9">
        <v>0</v>
      </c>
      <c r="I176" s="39">
        <v>4.444</v>
      </c>
      <c r="J176" s="39">
        <v>0</v>
      </c>
      <c r="K176" s="39">
        <f>SUM(H176:J176)</f>
        <v>4.444</v>
      </c>
      <c r="L176" s="9">
        <v>0</v>
      </c>
      <c r="M176" s="9">
        <v>4.444</v>
      </c>
      <c r="N176" s="9">
        <v>0</v>
      </c>
      <c r="O176" s="39">
        <f>SUM(L176:N176)</f>
        <v>4.444</v>
      </c>
      <c r="P176" s="10"/>
    </row>
    <row r="177" spans="2:16" x14ac:dyDescent="0.25">
      <c r="B177" s="2">
        <v>8523</v>
      </c>
      <c r="C177" s="4" t="s">
        <v>250</v>
      </c>
      <c r="D177" s="4" t="s">
        <v>251</v>
      </c>
      <c r="E177" s="6">
        <v>904046653</v>
      </c>
      <c r="F177" s="6" t="s">
        <v>16</v>
      </c>
      <c r="G177" s="7">
        <v>46176</v>
      </c>
      <c r="H177" s="9">
        <v>0</v>
      </c>
      <c r="I177" s="39">
        <v>4.444</v>
      </c>
      <c r="J177" s="39">
        <v>0</v>
      </c>
      <c r="K177" s="39">
        <f>SUM(H177:J177)</f>
        <v>4.444</v>
      </c>
      <c r="L177" s="9">
        <v>0</v>
      </c>
      <c r="M177" s="9">
        <v>4.444</v>
      </c>
      <c r="N177" s="9">
        <v>0</v>
      </c>
      <c r="O177" s="39">
        <f>SUM(L177:N177)</f>
        <v>4.444</v>
      </c>
      <c r="P177" s="10"/>
    </row>
    <row r="178" spans="2:16" x14ac:dyDescent="0.25">
      <c r="B178" s="2">
        <v>8523</v>
      </c>
      <c r="C178" s="4" t="s">
        <v>252</v>
      </c>
      <c r="D178" s="4" t="s">
        <v>253</v>
      </c>
      <c r="E178" s="6">
        <v>904046654</v>
      </c>
      <c r="F178" s="6" t="s">
        <v>16</v>
      </c>
      <c r="G178" s="7">
        <v>46176</v>
      </c>
      <c r="H178" s="9">
        <v>0</v>
      </c>
      <c r="I178" s="39">
        <v>4.4429999999999996</v>
      </c>
      <c r="J178" s="39">
        <v>0</v>
      </c>
      <c r="K178" s="39">
        <f>SUM(H178:J178)</f>
        <v>4.4429999999999996</v>
      </c>
      <c r="L178" s="9">
        <v>0</v>
      </c>
      <c r="M178" s="9">
        <v>4.4429999999999996</v>
      </c>
      <c r="N178" s="9">
        <v>0</v>
      </c>
      <c r="O178" s="39">
        <f>SUM(L178:N178)</f>
        <v>4.4429999999999996</v>
      </c>
      <c r="P178" s="10"/>
    </row>
    <row r="179" spans="2:16" x14ac:dyDescent="0.25">
      <c r="B179" s="2">
        <v>8523</v>
      </c>
      <c r="C179" s="45" t="s">
        <v>254</v>
      </c>
      <c r="D179" s="4"/>
      <c r="E179" s="6"/>
      <c r="F179" s="6"/>
      <c r="G179" s="69"/>
      <c r="H179" s="46">
        <f t="shared" ref="H179:O179" si="25">SUBTOTAL(9,H175:H178)</f>
        <v>1.30976</v>
      </c>
      <c r="I179" s="46">
        <f t="shared" si="25"/>
        <v>20.710999999999999</v>
      </c>
      <c r="J179" s="46">
        <f t="shared" si="25"/>
        <v>0</v>
      </c>
      <c r="K179" s="46">
        <f t="shared" si="25"/>
        <v>22.020759999999996</v>
      </c>
      <c r="L179" s="46">
        <f t="shared" si="25"/>
        <v>1.30976</v>
      </c>
      <c r="M179" s="46">
        <f t="shared" si="25"/>
        <v>20.710999999999999</v>
      </c>
      <c r="N179" s="46">
        <f t="shared" si="25"/>
        <v>0</v>
      </c>
      <c r="O179" s="46">
        <f t="shared" si="25"/>
        <v>22.020759999999996</v>
      </c>
      <c r="P179" s="10"/>
    </row>
    <row r="180" spans="2:16" x14ac:dyDescent="0.25">
      <c r="B180" s="2"/>
      <c r="C180" s="3"/>
      <c r="D180" s="4"/>
      <c r="E180" s="6"/>
      <c r="F180" s="6"/>
      <c r="G180" s="69"/>
      <c r="H180" s="39"/>
      <c r="I180" s="39"/>
      <c r="J180" s="39"/>
      <c r="K180" s="39"/>
      <c r="L180" s="39"/>
      <c r="M180" s="39"/>
      <c r="N180" s="39"/>
      <c r="O180" s="39"/>
      <c r="P180" s="10"/>
    </row>
    <row r="181" spans="2:16" x14ac:dyDescent="0.25">
      <c r="B181" s="2">
        <v>8029</v>
      </c>
      <c r="C181" s="4" t="s">
        <v>255</v>
      </c>
      <c r="D181" s="4" t="s">
        <v>256</v>
      </c>
      <c r="E181" s="6">
        <v>902148910</v>
      </c>
      <c r="F181" s="6" t="s">
        <v>16</v>
      </c>
      <c r="G181" s="7">
        <v>46568</v>
      </c>
      <c r="H181" s="9">
        <v>3179.8070799999996</v>
      </c>
      <c r="I181" s="39">
        <v>903</v>
      </c>
      <c r="J181" s="39">
        <v>6014.9269999999997</v>
      </c>
      <c r="K181" s="39">
        <f>SUM(H181:J181)</f>
        <v>10097.734079999998</v>
      </c>
      <c r="L181" s="9">
        <v>3179.8070799999996</v>
      </c>
      <c r="M181" s="9">
        <v>903</v>
      </c>
      <c r="N181" s="9">
        <v>6014.9269999999997</v>
      </c>
      <c r="O181" s="39">
        <f>SUM(L181:N181)</f>
        <v>10097.734079999998</v>
      </c>
      <c r="P181" s="10"/>
    </row>
    <row r="182" spans="2:16" x14ac:dyDescent="0.25">
      <c r="B182" s="2">
        <v>8029</v>
      </c>
      <c r="C182" s="4" t="s">
        <v>257</v>
      </c>
      <c r="D182" s="4" t="s">
        <v>258</v>
      </c>
      <c r="E182" s="6">
        <v>902148911</v>
      </c>
      <c r="F182" s="6" t="s">
        <v>16</v>
      </c>
      <c r="G182" s="7">
        <v>43539</v>
      </c>
      <c r="H182" s="9">
        <v>0</v>
      </c>
      <c r="I182" s="39">
        <v>880</v>
      </c>
      <c r="J182" s="39">
        <v>0</v>
      </c>
      <c r="K182" s="39">
        <f>SUM(H182:J182)</f>
        <v>880</v>
      </c>
      <c r="L182" s="9">
        <v>0</v>
      </c>
      <c r="M182" s="9">
        <v>880</v>
      </c>
      <c r="N182" s="9">
        <v>0</v>
      </c>
      <c r="O182" s="39">
        <f>SUM(L182:N182)</f>
        <v>880</v>
      </c>
      <c r="P182" s="10"/>
    </row>
    <row r="183" spans="2:16" x14ac:dyDescent="0.25">
      <c r="B183" s="2"/>
      <c r="C183" s="3"/>
      <c r="D183" s="4"/>
      <c r="E183" s="6"/>
      <c r="F183" s="6"/>
      <c r="G183" s="69"/>
      <c r="H183" s="39"/>
      <c r="I183" s="39"/>
      <c r="J183" s="39"/>
      <c r="K183" s="39"/>
      <c r="L183" s="39"/>
      <c r="M183" s="39"/>
      <c r="N183" s="39"/>
      <c r="O183" s="39"/>
      <c r="P183" s="10"/>
    </row>
    <row r="184" spans="2:16" x14ac:dyDescent="0.25">
      <c r="B184" s="2">
        <v>8523</v>
      </c>
      <c r="C184" s="4" t="s">
        <v>259</v>
      </c>
      <c r="D184" s="4" t="s">
        <v>260</v>
      </c>
      <c r="E184" s="6">
        <v>903995456</v>
      </c>
      <c r="F184" s="6" t="s">
        <v>16</v>
      </c>
      <c r="G184" s="7">
        <v>46212</v>
      </c>
      <c r="H184" s="9">
        <v>0</v>
      </c>
      <c r="I184" s="39">
        <v>36.328000000000003</v>
      </c>
      <c r="J184" s="39">
        <v>0</v>
      </c>
      <c r="K184" s="39">
        <f>SUM(H184:J184)</f>
        <v>36.328000000000003</v>
      </c>
      <c r="L184" s="9">
        <v>0</v>
      </c>
      <c r="M184" s="9">
        <v>36.328000000000003</v>
      </c>
      <c r="N184" s="9">
        <v>0</v>
      </c>
      <c r="O184" s="39">
        <f>SUM(L184:N184)</f>
        <v>36.328000000000003</v>
      </c>
      <c r="P184" s="10"/>
    </row>
    <row r="185" spans="2:16" x14ac:dyDescent="0.25">
      <c r="B185" s="2">
        <v>8525</v>
      </c>
      <c r="C185" s="4" t="s">
        <v>261</v>
      </c>
      <c r="D185" s="4" t="s">
        <v>262</v>
      </c>
      <c r="E185" s="6">
        <v>904049651</v>
      </c>
      <c r="F185" s="6" t="s">
        <v>16</v>
      </c>
      <c r="G185" s="7">
        <v>46414</v>
      </c>
      <c r="H185" s="9">
        <v>773.68400999999994</v>
      </c>
      <c r="I185" s="39">
        <v>2215.6750000000002</v>
      </c>
      <c r="J185" s="39">
        <v>169.51</v>
      </c>
      <c r="K185" s="39">
        <f>SUM(H185:J185)</f>
        <v>3158.8690100000003</v>
      </c>
      <c r="L185" s="9">
        <v>773.68400999999994</v>
      </c>
      <c r="M185" s="9">
        <v>2215.6750000000002</v>
      </c>
      <c r="N185" s="9">
        <v>169.51</v>
      </c>
      <c r="O185" s="39">
        <f>SUM(L185:N185)</f>
        <v>3158.8690100000003</v>
      </c>
      <c r="P185" s="10"/>
    </row>
    <row r="186" spans="2:16" x14ac:dyDescent="0.25">
      <c r="B186" s="2"/>
      <c r="C186" s="3"/>
      <c r="D186" s="4"/>
      <c r="E186" s="6"/>
      <c r="F186" s="6"/>
      <c r="G186" s="69"/>
      <c r="H186" s="39"/>
      <c r="I186" s="39"/>
      <c r="J186" s="39"/>
      <c r="K186" s="39"/>
      <c r="L186" s="39"/>
      <c r="M186" s="39"/>
      <c r="N186" s="39"/>
      <c r="O186" s="39"/>
      <c r="P186" s="10"/>
    </row>
    <row r="187" spans="2:16" x14ac:dyDescent="0.25">
      <c r="B187" s="2">
        <v>8616</v>
      </c>
      <c r="C187" s="4" t="s">
        <v>263</v>
      </c>
      <c r="D187" s="4" t="s">
        <v>264</v>
      </c>
      <c r="E187" s="6">
        <v>904236874</v>
      </c>
      <c r="F187" s="6" t="s">
        <v>16</v>
      </c>
      <c r="G187" s="7">
        <v>46342</v>
      </c>
      <c r="H187" s="9">
        <v>472.74592000000001</v>
      </c>
      <c r="I187" s="39">
        <v>40000</v>
      </c>
      <c r="J187" s="39">
        <v>15625.312</v>
      </c>
      <c r="K187" s="39">
        <f t="shared" ref="K187:K191" si="26">SUM(H187:J187)</f>
        <v>56098.057919999999</v>
      </c>
      <c r="L187" s="9">
        <v>472.74592000000001</v>
      </c>
      <c r="M187" s="9">
        <v>40000</v>
      </c>
      <c r="N187" s="9">
        <v>15625.312</v>
      </c>
      <c r="O187" s="39">
        <f t="shared" ref="O187:O191" si="27">SUM(L187:N187)</f>
        <v>56098.057919999999</v>
      </c>
      <c r="P187" s="10"/>
    </row>
    <row r="188" spans="2:16" x14ac:dyDescent="0.25">
      <c r="B188" s="2">
        <v>8616</v>
      </c>
      <c r="C188" s="4" t="s">
        <v>265</v>
      </c>
      <c r="D188" s="4" t="s">
        <v>266</v>
      </c>
      <c r="E188" s="6">
        <v>904587912</v>
      </c>
      <c r="F188" s="6" t="s">
        <v>16</v>
      </c>
      <c r="G188" s="7">
        <v>46387</v>
      </c>
      <c r="H188" s="9">
        <v>0</v>
      </c>
      <c r="I188" s="39">
        <v>32.268999999999998</v>
      </c>
      <c r="J188" s="39">
        <v>0</v>
      </c>
      <c r="K188" s="39">
        <f t="shared" si="26"/>
        <v>32.268999999999998</v>
      </c>
      <c r="L188" s="9">
        <v>0</v>
      </c>
      <c r="M188" s="9">
        <v>32.268999999999998</v>
      </c>
      <c r="N188" s="9">
        <v>0</v>
      </c>
      <c r="O188" s="39">
        <f t="shared" si="27"/>
        <v>32.268999999999998</v>
      </c>
      <c r="P188" s="10"/>
    </row>
    <row r="189" spans="2:16" x14ac:dyDescent="0.25">
      <c r="B189" s="2">
        <v>8616</v>
      </c>
      <c r="C189" s="4" t="s">
        <v>267</v>
      </c>
      <c r="D189" s="4" t="s">
        <v>268</v>
      </c>
      <c r="E189" s="6">
        <v>904587913</v>
      </c>
      <c r="F189" s="6" t="s">
        <v>16</v>
      </c>
      <c r="G189" s="7">
        <v>46387</v>
      </c>
      <c r="H189" s="9">
        <v>0</v>
      </c>
      <c r="I189" s="39">
        <v>32.268999999999998</v>
      </c>
      <c r="J189" s="39">
        <v>0</v>
      </c>
      <c r="K189" s="39">
        <f t="shared" si="26"/>
        <v>32.268999999999998</v>
      </c>
      <c r="L189" s="9">
        <v>0</v>
      </c>
      <c r="M189" s="9">
        <v>32.268999999999998</v>
      </c>
      <c r="N189" s="9">
        <v>0</v>
      </c>
      <c r="O189" s="39">
        <f t="shared" si="27"/>
        <v>32.268999999999998</v>
      </c>
      <c r="P189" s="10"/>
    </row>
    <row r="190" spans="2:16" x14ac:dyDescent="0.25">
      <c r="B190" s="2">
        <v>8616</v>
      </c>
      <c r="C190" s="4" t="s">
        <v>269</v>
      </c>
      <c r="D190" s="4" t="s">
        <v>264</v>
      </c>
      <c r="E190" s="6" t="s">
        <v>270</v>
      </c>
      <c r="F190" s="6" t="s">
        <v>16</v>
      </c>
      <c r="G190" s="7">
        <v>46387</v>
      </c>
      <c r="H190" s="9">
        <v>0</v>
      </c>
      <c r="I190" s="39">
        <v>0</v>
      </c>
      <c r="J190" s="39">
        <v>9112.7939999999999</v>
      </c>
      <c r="K190" s="39">
        <f t="shared" si="26"/>
        <v>9112.7939999999999</v>
      </c>
      <c r="L190" s="9">
        <v>0</v>
      </c>
      <c r="M190" s="9">
        <v>0</v>
      </c>
      <c r="N190" s="9">
        <v>9112.7939999999999</v>
      </c>
      <c r="O190" s="39">
        <f t="shared" si="27"/>
        <v>9112.7939999999999</v>
      </c>
      <c r="P190" s="10"/>
    </row>
    <row r="191" spans="2:16" x14ac:dyDescent="0.25">
      <c r="B191" s="2">
        <v>8616</v>
      </c>
      <c r="C191" s="4" t="s">
        <v>271</v>
      </c>
      <c r="D191" s="4" t="s">
        <v>264</v>
      </c>
      <c r="E191" s="6" t="s">
        <v>272</v>
      </c>
      <c r="F191" s="6" t="s">
        <v>16</v>
      </c>
      <c r="G191" s="7">
        <v>46387</v>
      </c>
      <c r="H191" s="9">
        <v>0</v>
      </c>
      <c r="I191" s="39">
        <v>0</v>
      </c>
      <c r="J191" s="39">
        <v>4728.7110000000002</v>
      </c>
      <c r="K191" s="39">
        <f t="shared" si="26"/>
        <v>4728.7110000000002</v>
      </c>
      <c r="L191" s="9">
        <v>0</v>
      </c>
      <c r="M191" s="9">
        <v>0</v>
      </c>
      <c r="N191" s="9">
        <v>4728.7110000000002</v>
      </c>
      <c r="O191" s="39">
        <f t="shared" si="27"/>
        <v>4728.7110000000002</v>
      </c>
      <c r="P191" s="10"/>
    </row>
    <row r="192" spans="2:16" x14ac:dyDescent="0.25">
      <c r="B192" s="2">
        <v>8616</v>
      </c>
      <c r="C192" s="45" t="s">
        <v>273</v>
      </c>
      <c r="D192" s="4"/>
      <c r="E192" s="6"/>
      <c r="F192" s="6"/>
      <c r="G192" s="69"/>
      <c r="H192" s="46">
        <f t="shared" ref="H192:O192" si="28">SUBTOTAL(9,H187:H191)</f>
        <v>472.74592000000001</v>
      </c>
      <c r="I192" s="46">
        <f t="shared" si="28"/>
        <v>40064.538</v>
      </c>
      <c r="J192" s="46">
        <f t="shared" si="28"/>
        <v>29466.816999999999</v>
      </c>
      <c r="K192" s="46">
        <f t="shared" si="28"/>
        <v>70004.100919999997</v>
      </c>
      <c r="L192" s="46">
        <f t="shared" si="28"/>
        <v>472.74592000000001</v>
      </c>
      <c r="M192" s="46">
        <f t="shared" si="28"/>
        <v>40064.538</v>
      </c>
      <c r="N192" s="46">
        <f t="shared" si="28"/>
        <v>29466.816999999999</v>
      </c>
      <c r="O192" s="46">
        <f t="shared" si="28"/>
        <v>70004.100919999997</v>
      </c>
      <c r="P192" s="10"/>
    </row>
    <row r="193" spans="2:16" x14ac:dyDescent="0.25">
      <c r="B193" s="2"/>
      <c r="C193" s="3"/>
      <c r="D193" s="4"/>
      <c r="E193" s="6"/>
      <c r="F193" s="6"/>
      <c r="G193" s="69"/>
      <c r="H193" s="39"/>
      <c r="I193" s="39"/>
      <c r="J193" s="39"/>
      <c r="K193" s="39"/>
      <c r="L193" s="39"/>
      <c r="M193" s="39"/>
      <c r="N193" s="39"/>
      <c r="O193" s="39"/>
      <c r="P193" s="10"/>
    </row>
    <row r="194" spans="2:16" x14ac:dyDescent="0.25">
      <c r="B194" s="2">
        <v>8617</v>
      </c>
      <c r="C194" s="4" t="s">
        <v>274</v>
      </c>
      <c r="D194" s="4" t="s">
        <v>275</v>
      </c>
      <c r="E194" s="6">
        <v>904238942</v>
      </c>
      <c r="F194" s="6" t="s">
        <v>16</v>
      </c>
      <c r="G194" s="7">
        <v>45539</v>
      </c>
      <c r="H194" s="9">
        <v>0</v>
      </c>
      <c r="I194" s="39">
        <v>0</v>
      </c>
      <c r="J194" s="39">
        <v>453</v>
      </c>
      <c r="K194" s="39">
        <f>SUM(H194:J194)</f>
        <v>453</v>
      </c>
      <c r="L194" s="9">
        <v>0</v>
      </c>
      <c r="M194" s="9">
        <v>0</v>
      </c>
      <c r="N194" s="9">
        <v>453</v>
      </c>
      <c r="O194" s="39">
        <f>SUM(L194:N194)</f>
        <v>453</v>
      </c>
      <c r="P194" s="10"/>
    </row>
    <row r="195" spans="2:16" x14ac:dyDescent="0.25">
      <c r="B195" s="2">
        <v>8617</v>
      </c>
      <c r="C195" s="4" t="s">
        <v>276</v>
      </c>
      <c r="D195" s="4" t="s">
        <v>275</v>
      </c>
      <c r="E195" s="6">
        <v>904484617</v>
      </c>
      <c r="F195" s="6" t="s">
        <v>16</v>
      </c>
      <c r="G195" s="7">
        <v>46416</v>
      </c>
      <c r="H195" s="9">
        <v>103.71611000000003</v>
      </c>
      <c r="I195" s="39">
        <v>510</v>
      </c>
      <c r="J195" s="39">
        <v>39959</v>
      </c>
      <c r="K195" s="39">
        <f>SUM(H195:J195)</f>
        <v>40572.716110000001</v>
      </c>
      <c r="L195" s="9">
        <v>103.71611000000003</v>
      </c>
      <c r="M195" s="9">
        <v>510</v>
      </c>
      <c r="N195" s="9">
        <v>39959</v>
      </c>
      <c r="O195" s="39">
        <f>SUM(L195:N195)</f>
        <v>40572.716110000001</v>
      </c>
      <c r="P195" s="10"/>
    </row>
    <row r="196" spans="2:16" x14ac:dyDescent="0.25">
      <c r="B196" s="2">
        <v>8617</v>
      </c>
      <c r="C196" s="45" t="s">
        <v>277</v>
      </c>
      <c r="D196" s="4"/>
      <c r="E196" s="6"/>
      <c r="F196" s="6"/>
      <c r="G196" s="69"/>
      <c r="H196" s="46">
        <f t="shared" ref="H196:O196" si="29">SUBTOTAL(9,H194:H195)</f>
        <v>103.71611000000003</v>
      </c>
      <c r="I196" s="46">
        <f t="shared" si="29"/>
        <v>510</v>
      </c>
      <c r="J196" s="46">
        <f t="shared" si="29"/>
        <v>40412</v>
      </c>
      <c r="K196" s="46">
        <f t="shared" si="29"/>
        <v>41025.716110000001</v>
      </c>
      <c r="L196" s="46">
        <f t="shared" si="29"/>
        <v>103.71611000000003</v>
      </c>
      <c r="M196" s="46">
        <f t="shared" si="29"/>
        <v>510</v>
      </c>
      <c r="N196" s="46">
        <f t="shared" si="29"/>
        <v>40412</v>
      </c>
      <c r="O196" s="46">
        <f t="shared" si="29"/>
        <v>41025.716110000001</v>
      </c>
      <c r="P196" s="10"/>
    </row>
    <row r="197" spans="2:16" x14ac:dyDescent="0.25">
      <c r="B197" s="2"/>
      <c r="C197" s="3"/>
      <c r="D197" s="4"/>
      <c r="E197" s="6"/>
      <c r="F197" s="6"/>
      <c r="G197" s="69"/>
      <c r="H197" s="39"/>
      <c r="I197" s="39"/>
      <c r="J197" s="39"/>
      <c r="K197" s="39"/>
      <c r="L197" s="39"/>
      <c r="M197" s="39"/>
      <c r="N197" s="39"/>
      <c r="O197" s="39"/>
      <c r="P197" s="10"/>
    </row>
    <row r="198" spans="2:16" x14ac:dyDescent="0.25">
      <c r="B198" s="2">
        <v>8631</v>
      </c>
      <c r="C198" s="4" t="s">
        <v>278</v>
      </c>
      <c r="D198" s="4" t="s">
        <v>279</v>
      </c>
      <c r="E198" s="6">
        <v>904726270</v>
      </c>
      <c r="F198" s="6" t="s">
        <v>16</v>
      </c>
      <c r="G198" s="7">
        <v>46504</v>
      </c>
      <c r="H198" s="9">
        <v>0</v>
      </c>
      <c r="I198" s="39">
        <v>1041</v>
      </c>
      <c r="J198" s="39">
        <v>874</v>
      </c>
      <c r="K198" s="39">
        <f>SUM(H198:J198)</f>
        <v>1915</v>
      </c>
      <c r="L198" s="9">
        <v>0</v>
      </c>
      <c r="M198" s="9">
        <v>1041</v>
      </c>
      <c r="N198" s="9">
        <v>874</v>
      </c>
      <c r="O198" s="39">
        <f>SUM(L198:N198)</f>
        <v>1915</v>
      </c>
      <c r="P198" s="10"/>
    </row>
    <row r="199" spans="2:16" x14ac:dyDescent="0.25">
      <c r="B199" s="2">
        <v>8631</v>
      </c>
      <c r="C199" s="4" t="s">
        <v>278</v>
      </c>
      <c r="D199" s="4" t="s">
        <v>280</v>
      </c>
      <c r="E199" s="6">
        <v>904726272</v>
      </c>
      <c r="F199" s="6" t="s">
        <v>16</v>
      </c>
      <c r="G199" s="7">
        <v>46647</v>
      </c>
      <c r="H199" s="9">
        <v>0</v>
      </c>
      <c r="I199" s="39">
        <v>20</v>
      </c>
      <c r="J199" s="39">
        <v>1590</v>
      </c>
      <c r="K199" s="39">
        <f>SUM(H199:J199)</f>
        <v>1610</v>
      </c>
      <c r="L199" s="9">
        <v>0</v>
      </c>
      <c r="M199" s="9">
        <v>20</v>
      </c>
      <c r="N199" s="9">
        <v>1590</v>
      </c>
      <c r="O199" s="39">
        <f>SUM(L199:N199)</f>
        <v>1610</v>
      </c>
      <c r="P199" s="10"/>
    </row>
    <row r="200" spans="2:16" x14ac:dyDescent="0.25">
      <c r="B200" s="2">
        <v>8631</v>
      </c>
      <c r="C200" s="4" t="s">
        <v>278</v>
      </c>
      <c r="D200" s="4" t="s">
        <v>281</v>
      </c>
      <c r="E200" s="6">
        <v>904726273</v>
      </c>
      <c r="F200" s="6" t="s">
        <v>16</v>
      </c>
      <c r="G200" s="7">
        <v>46741</v>
      </c>
      <c r="H200" s="9">
        <v>0</v>
      </c>
      <c r="I200" s="39">
        <v>20</v>
      </c>
      <c r="J200" s="39">
        <v>1816</v>
      </c>
      <c r="K200" s="39">
        <f>SUM(H200:J200)</f>
        <v>1836</v>
      </c>
      <c r="L200" s="9">
        <v>0</v>
      </c>
      <c r="M200" s="9">
        <v>20</v>
      </c>
      <c r="N200" s="9">
        <v>1816</v>
      </c>
      <c r="O200" s="39">
        <f>SUM(L200:N200)</f>
        <v>1836</v>
      </c>
      <c r="P200" s="10"/>
    </row>
    <row r="201" spans="2:16" x14ac:dyDescent="0.25">
      <c r="B201" s="2">
        <v>8631</v>
      </c>
      <c r="C201" s="4" t="s">
        <v>278</v>
      </c>
      <c r="D201" s="4" t="s">
        <v>282</v>
      </c>
      <c r="E201" s="6">
        <v>904726274</v>
      </c>
      <c r="F201" s="6" t="s">
        <v>16</v>
      </c>
      <c r="G201" s="7">
        <v>46741</v>
      </c>
      <c r="H201" s="9">
        <v>0</v>
      </c>
      <c r="I201" s="39">
        <v>20</v>
      </c>
      <c r="J201" s="39">
        <v>1590</v>
      </c>
      <c r="K201" s="39">
        <f>SUM(H201:J201)</f>
        <v>1610</v>
      </c>
      <c r="L201" s="9">
        <v>0</v>
      </c>
      <c r="M201" s="9">
        <v>20</v>
      </c>
      <c r="N201" s="9">
        <v>1590</v>
      </c>
      <c r="O201" s="39">
        <f>SUM(L201:N201)</f>
        <v>1610</v>
      </c>
      <c r="P201" s="10"/>
    </row>
    <row r="202" spans="2:16" x14ac:dyDescent="0.25">
      <c r="B202" s="2">
        <v>8631</v>
      </c>
      <c r="C202" s="45" t="s">
        <v>283</v>
      </c>
      <c r="D202" s="4"/>
      <c r="E202" s="6"/>
      <c r="F202" s="6"/>
      <c r="G202" s="69"/>
      <c r="H202" s="46">
        <f t="shared" ref="H202:O202" si="30">SUBTOTAL(9,H198:H201)</f>
        <v>0</v>
      </c>
      <c r="I202" s="46">
        <f t="shared" si="30"/>
        <v>1101</v>
      </c>
      <c r="J202" s="46">
        <f t="shared" si="30"/>
        <v>5870</v>
      </c>
      <c r="K202" s="46">
        <f t="shared" si="30"/>
        <v>6971</v>
      </c>
      <c r="L202" s="46">
        <f t="shared" si="30"/>
        <v>0</v>
      </c>
      <c r="M202" s="46">
        <f t="shared" si="30"/>
        <v>1101</v>
      </c>
      <c r="N202" s="46">
        <f t="shared" si="30"/>
        <v>5870</v>
      </c>
      <c r="O202" s="46">
        <f t="shared" si="30"/>
        <v>6971</v>
      </c>
      <c r="P202" s="10"/>
    </row>
    <row r="203" spans="2:16" x14ac:dyDescent="0.25">
      <c r="B203" s="2"/>
      <c r="C203" s="3"/>
      <c r="D203" s="4"/>
      <c r="E203" s="6"/>
      <c r="F203" s="6"/>
      <c r="G203" s="69"/>
      <c r="H203" s="39"/>
      <c r="I203" s="39"/>
      <c r="J203" s="39"/>
      <c r="K203" s="39"/>
      <c r="L203" s="39"/>
      <c r="M203" s="39"/>
      <c r="N203" s="39"/>
      <c r="O203" s="39"/>
      <c r="P203" s="10"/>
    </row>
    <row r="204" spans="2:16" x14ac:dyDescent="0.25">
      <c r="B204" s="2">
        <v>8326</v>
      </c>
      <c r="C204" s="4" t="s">
        <v>284</v>
      </c>
      <c r="D204" s="4" t="s">
        <v>285</v>
      </c>
      <c r="E204" s="6">
        <v>903203521</v>
      </c>
      <c r="F204" s="6" t="s">
        <v>16</v>
      </c>
      <c r="G204" s="7">
        <v>46583</v>
      </c>
      <c r="H204" s="9">
        <v>3043.2317799999978</v>
      </c>
      <c r="I204" s="39">
        <v>870</v>
      </c>
      <c r="J204" s="39">
        <v>1382.9659999999999</v>
      </c>
      <c r="K204" s="39">
        <f>SUM(H204:J204)</f>
        <v>5296.1977799999977</v>
      </c>
      <c r="L204" s="9">
        <v>3043.2317799999978</v>
      </c>
      <c r="M204" s="9">
        <v>870</v>
      </c>
      <c r="N204" s="9">
        <v>1382.9659999999999</v>
      </c>
      <c r="O204" s="39">
        <f>SUM(L204:N204)</f>
        <v>5296.1977799999977</v>
      </c>
      <c r="P204" s="10"/>
    </row>
    <row r="205" spans="2:16" x14ac:dyDescent="0.25">
      <c r="B205" s="2"/>
      <c r="C205" s="4"/>
      <c r="D205" s="4"/>
      <c r="E205" s="6"/>
      <c r="F205" s="6"/>
      <c r="G205" s="7"/>
      <c r="I205" s="39"/>
      <c r="J205" s="39"/>
      <c r="K205" s="39"/>
      <c r="L205" s="39"/>
      <c r="M205" s="39"/>
      <c r="N205" s="39"/>
      <c r="O205" s="39"/>
      <c r="P205" s="10"/>
    </row>
    <row r="206" spans="2:16" x14ac:dyDescent="0.25">
      <c r="B206" s="2">
        <v>8380</v>
      </c>
      <c r="C206" s="4" t="s">
        <v>286</v>
      </c>
      <c r="D206" s="4" t="s">
        <v>287</v>
      </c>
      <c r="E206" s="6">
        <v>903505985</v>
      </c>
      <c r="F206" s="6" t="s">
        <v>16</v>
      </c>
      <c r="G206" s="7">
        <v>46143</v>
      </c>
      <c r="H206" s="9">
        <v>107.67798000000002</v>
      </c>
      <c r="I206" s="39">
        <v>89.992999999999995</v>
      </c>
      <c r="J206" s="39">
        <v>130</v>
      </c>
      <c r="K206" s="39">
        <f>SUM(H206:J206)</f>
        <v>327.67097999999999</v>
      </c>
      <c r="L206" s="9">
        <v>107.67798000000002</v>
      </c>
      <c r="M206" s="9">
        <v>89.992999999999995</v>
      </c>
      <c r="N206" s="9">
        <v>130</v>
      </c>
      <c r="O206" s="39">
        <f>SUM(L206:N206)</f>
        <v>327.67097999999999</v>
      </c>
      <c r="P206" s="10"/>
    </row>
    <row r="207" spans="2:16" x14ac:dyDescent="0.25">
      <c r="B207" s="2">
        <v>8380</v>
      </c>
      <c r="C207" s="4" t="s">
        <v>288</v>
      </c>
      <c r="D207" s="4" t="s">
        <v>289</v>
      </c>
      <c r="E207" s="6">
        <v>903505987</v>
      </c>
      <c r="F207" s="6" t="s">
        <v>16</v>
      </c>
      <c r="G207" s="7">
        <v>46143</v>
      </c>
      <c r="H207" s="9">
        <v>4.9247700000000005</v>
      </c>
      <c r="I207" s="39">
        <v>0.63</v>
      </c>
      <c r="J207" s="39">
        <v>26.404</v>
      </c>
      <c r="K207" s="39">
        <f>SUM(H207:J207)</f>
        <v>31.958770000000001</v>
      </c>
      <c r="L207" s="9">
        <v>4.9247700000000005</v>
      </c>
      <c r="M207" s="9">
        <v>0.63</v>
      </c>
      <c r="N207" s="9">
        <v>26.404</v>
      </c>
      <c r="O207" s="39">
        <f>SUM(L207:N207)</f>
        <v>31.958770000000001</v>
      </c>
      <c r="P207" s="10"/>
    </row>
    <row r="208" spans="2:16" x14ac:dyDescent="0.25">
      <c r="B208" s="2">
        <v>8380</v>
      </c>
      <c r="C208" s="45" t="s">
        <v>290</v>
      </c>
      <c r="D208" s="4"/>
      <c r="E208" s="6"/>
      <c r="F208" s="6"/>
      <c r="G208" s="69"/>
      <c r="H208" s="46">
        <f t="shared" ref="H208:O208" si="31">SUBTOTAL(9,H206:H207)</f>
        <v>112.60275000000001</v>
      </c>
      <c r="I208" s="46">
        <f t="shared" si="31"/>
        <v>90.62299999999999</v>
      </c>
      <c r="J208" s="46">
        <f t="shared" si="31"/>
        <v>156.404</v>
      </c>
      <c r="K208" s="46">
        <f t="shared" si="31"/>
        <v>359.62975</v>
      </c>
      <c r="L208" s="46">
        <f t="shared" si="31"/>
        <v>112.60275000000001</v>
      </c>
      <c r="M208" s="46">
        <f t="shared" si="31"/>
        <v>90.62299999999999</v>
      </c>
      <c r="N208" s="46">
        <f t="shared" si="31"/>
        <v>156.404</v>
      </c>
      <c r="O208" s="46">
        <f t="shared" si="31"/>
        <v>359.62975</v>
      </c>
      <c r="P208" s="10"/>
    </row>
    <row r="209" spans="2:16" x14ac:dyDescent="0.25">
      <c r="B209" s="2"/>
      <c r="C209" s="4"/>
      <c r="D209" s="4"/>
      <c r="E209" s="6"/>
      <c r="F209" s="6"/>
      <c r="G209" s="7"/>
      <c r="I209" s="39"/>
      <c r="J209" s="39"/>
      <c r="K209" s="39"/>
      <c r="L209" s="39"/>
      <c r="M209" s="39"/>
      <c r="N209" s="39"/>
      <c r="O209" s="39"/>
      <c r="P209" s="10"/>
    </row>
    <row r="210" spans="2:16" x14ac:dyDescent="0.25">
      <c r="B210" s="2">
        <v>8456</v>
      </c>
      <c r="C210" s="4" t="s">
        <v>291</v>
      </c>
      <c r="D210" s="4" t="s">
        <v>292</v>
      </c>
      <c r="E210" s="6">
        <v>903743080</v>
      </c>
      <c r="F210" s="6" t="s">
        <v>16</v>
      </c>
      <c r="G210" s="7">
        <v>46258</v>
      </c>
      <c r="H210" s="9">
        <v>1.0404</v>
      </c>
      <c r="I210" s="39">
        <v>0</v>
      </c>
      <c r="J210" s="39">
        <v>380</v>
      </c>
      <c r="K210" s="39">
        <f>SUM(H210:J210)</f>
        <v>381.04039999999998</v>
      </c>
      <c r="L210" s="9">
        <v>1.0404</v>
      </c>
      <c r="M210" s="9">
        <v>0</v>
      </c>
      <c r="N210" s="9">
        <v>380</v>
      </c>
      <c r="O210" s="39">
        <f>SUM(L210:N210)</f>
        <v>381.04039999999998</v>
      </c>
      <c r="P210" s="10"/>
    </row>
    <row r="211" spans="2:16" x14ac:dyDescent="0.25">
      <c r="B211" s="2">
        <v>8457</v>
      </c>
      <c r="C211" s="4" t="s">
        <v>293</v>
      </c>
      <c r="D211" s="4" t="s">
        <v>294</v>
      </c>
      <c r="E211" s="6">
        <v>903803894</v>
      </c>
      <c r="F211" s="6" t="s">
        <v>16</v>
      </c>
      <c r="G211" s="7">
        <v>46671</v>
      </c>
      <c r="H211" s="9">
        <v>45.028379999999984</v>
      </c>
      <c r="I211" s="39">
        <v>47.868000000000002</v>
      </c>
      <c r="J211" s="39">
        <v>179.124</v>
      </c>
      <c r="K211" s="39">
        <f>SUM(H211:J211)</f>
        <v>272.02037999999999</v>
      </c>
      <c r="L211" s="9">
        <v>45.028379999999984</v>
      </c>
      <c r="M211" s="9">
        <v>47.868000000000002</v>
      </c>
      <c r="N211" s="9">
        <v>179.124</v>
      </c>
      <c r="O211" s="39">
        <f>SUM(L211:N211)</f>
        <v>272.02037999999999</v>
      </c>
      <c r="P211" s="10"/>
    </row>
    <row r="212" spans="2:16" x14ac:dyDescent="0.25">
      <c r="B212" s="2">
        <v>8498</v>
      </c>
      <c r="C212" s="4" t="s">
        <v>295</v>
      </c>
      <c r="D212" s="4" t="s">
        <v>296</v>
      </c>
      <c r="E212" s="6">
        <v>903921975</v>
      </c>
      <c r="F212" s="6" t="s">
        <v>16</v>
      </c>
      <c r="G212" s="7">
        <v>46504</v>
      </c>
      <c r="H212" s="9">
        <v>587.58450000000016</v>
      </c>
      <c r="I212" s="39">
        <v>1438</v>
      </c>
      <c r="J212" s="39">
        <v>411</v>
      </c>
      <c r="K212" s="39">
        <f>SUM(H212:J212)</f>
        <v>2436.5844999999999</v>
      </c>
      <c r="L212" s="9">
        <v>587.58450000000016</v>
      </c>
      <c r="M212" s="9">
        <v>1438</v>
      </c>
      <c r="N212" s="9">
        <v>411</v>
      </c>
      <c r="O212" s="39">
        <f>SUM(L212:N212)</f>
        <v>2436.5844999999999</v>
      </c>
      <c r="P212" s="10"/>
    </row>
    <row r="213" spans="2:16" x14ac:dyDescent="0.25">
      <c r="B213" s="2">
        <v>8506</v>
      </c>
      <c r="C213" s="4" t="s">
        <v>297</v>
      </c>
      <c r="D213" s="4" t="s">
        <v>298</v>
      </c>
      <c r="E213" s="6">
        <v>904815293</v>
      </c>
      <c r="F213" s="6" t="s">
        <v>16</v>
      </c>
      <c r="G213" s="7">
        <v>46500</v>
      </c>
      <c r="H213" s="9">
        <v>0</v>
      </c>
      <c r="I213" s="39">
        <v>50</v>
      </c>
      <c r="J213" s="39">
        <v>3950</v>
      </c>
      <c r="K213" s="39">
        <f>SUM(H213:J213)</f>
        <v>4000</v>
      </c>
      <c r="L213" s="9">
        <v>0</v>
      </c>
      <c r="M213" s="9">
        <v>50</v>
      </c>
      <c r="N213" s="9">
        <v>3950</v>
      </c>
      <c r="O213" s="39">
        <f>SUM(L213:N213)</f>
        <v>4000</v>
      </c>
      <c r="P213" s="10"/>
    </row>
    <row r="214" spans="2:16" x14ac:dyDescent="0.25">
      <c r="B214" s="2"/>
      <c r="C214" s="4"/>
      <c r="D214" s="4"/>
      <c r="E214" s="6"/>
      <c r="F214" s="6"/>
      <c r="G214" s="7"/>
      <c r="I214" s="39"/>
      <c r="J214" s="39"/>
      <c r="K214" s="39"/>
      <c r="L214" s="39"/>
      <c r="M214" s="39"/>
      <c r="N214" s="39"/>
      <c r="O214" s="39"/>
      <c r="P214" s="10"/>
    </row>
    <row r="215" spans="2:16" x14ac:dyDescent="0.25">
      <c r="B215" s="2">
        <v>8563</v>
      </c>
      <c r="C215" s="4" t="s">
        <v>299</v>
      </c>
      <c r="D215" s="4" t="s">
        <v>300</v>
      </c>
      <c r="E215" s="6">
        <v>904196793</v>
      </c>
      <c r="F215" s="6" t="s">
        <v>16</v>
      </c>
      <c r="G215" s="7">
        <v>46419</v>
      </c>
      <c r="H215" s="9">
        <v>0.38295000000000001</v>
      </c>
      <c r="I215" s="39">
        <v>419.166</v>
      </c>
      <c r="J215" s="39">
        <v>480.73700000000002</v>
      </c>
      <c r="K215" s="39">
        <f>SUM(H215:J215)</f>
        <v>900.28594999999996</v>
      </c>
      <c r="L215" s="9">
        <v>0.38295000000000001</v>
      </c>
      <c r="M215" s="9">
        <v>419.166</v>
      </c>
      <c r="N215" s="9">
        <v>480.73700000000002</v>
      </c>
      <c r="O215" s="39">
        <f>SUM(L215:N215)</f>
        <v>900.28594999999996</v>
      </c>
      <c r="P215" s="10"/>
    </row>
    <row r="216" spans="2:16" x14ac:dyDescent="0.25">
      <c r="B216" s="2">
        <v>8563</v>
      </c>
      <c r="C216" s="4" t="s">
        <v>301</v>
      </c>
      <c r="D216" s="4" t="s">
        <v>302</v>
      </c>
      <c r="E216" s="6">
        <v>1375447</v>
      </c>
      <c r="F216" s="6" t="s">
        <v>16</v>
      </c>
      <c r="G216" s="7">
        <v>46389</v>
      </c>
      <c r="H216" s="9">
        <v>0</v>
      </c>
      <c r="I216" s="39">
        <v>20.911999999999999</v>
      </c>
      <c r="J216" s="39">
        <v>0</v>
      </c>
      <c r="K216" s="39">
        <f>SUM(H216:J216)</f>
        <v>20.911999999999999</v>
      </c>
      <c r="L216" s="9">
        <v>0</v>
      </c>
      <c r="M216" s="9">
        <v>20.911999999999999</v>
      </c>
      <c r="N216" s="9">
        <v>0</v>
      </c>
      <c r="O216" s="39">
        <f>SUM(L216:N216)</f>
        <v>20.911999999999999</v>
      </c>
      <c r="P216" s="10"/>
    </row>
    <row r="217" spans="2:16" x14ac:dyDescent="0.25">
      <c r="B217" s="2">
        <v>8563</v>
      </c>
      <c r="C217" s="4" t="s">
        <v>303</v>
      </c>
      <c r="D217" s="4" t="s">
        <v>304</v>
      </c>
      <c r="E217" s="6">
        <v>904196795</v>
      </c>
      <c r="F217" s="6" t="s">
        <v>16</v>
      </c>
      <c r="G217" s="7">
        <v>46419</v>
      </c>
      <c r="H217" s="9">
        <v>403.87515000000002</v>
      </c>
      <c r="I217" s="39">
        <v>1496.5119999999999</v>
      </c>
      <c r="J217" s="39">
        <v>1557.527</v>
      </c>
      <c r="K217" s="39">
        <f>SUM(H217:J217)</f>
        <v>3457.9141500000001</v>
      </c>
      <c r="L217" s="9">
        <v>403.87515000000002</v>
      </c>
      <c r="M217" s="9">
        <v>1496.5119999999999</v>
      </c>
      <c r="N217" s="9">
        <v>1557.527</v>
      </c>
      <c r="O217" s="39">
        <f>SUM(L217:N217)</f>
        <v>3457.9141500000001</v>
      </c>
      <c r="P217" s="10"/>
    </row>
    <row r="218" spans="2:16" x14ac:dyDescent="0.25">
      <c r="B218" s="2">
        <v>8563</v>
      </c>
      <c r="C218" s="4" t="s">
        <v>305</v>
      </c>
      <c r="D218" s="4" t="s">
        <v>304</v>
      </c>
      <c r="E218" s="6">
        <v>904196796</v>
      </c>
      <c r="F218" s="6" t="s">
        <v>16</v>
      </c>
      <c r="G218" s="7">
        <v>46419</v>
      </c>
      <c r="H218" s="9">
        <v>0</v>
      </c>
      <c r="I218" s="39">
        <v>838.72</v>
      </c>
      <c r="J218" s="39">
        <v>841.09500000000003</v>
      </c>
      <c r="K218" s="39">
        <f>SUM(H218:J218)</f>
        <v>1679.8150000000001</v>
      </c>
      <c r="L218" s="9">
        <v>0</v>
      </c>
      <c r="M218" s="9">
        <v>838.72</v>
      </c>
      <c r="N218" s="9">
        <v>841.09500000000003</v>
      </c>
      <c r="O218" s="39">
        <f>SUM(L218:N218)</f>
        <v>1679.8150000000001</v>
      </c>
      <c r="P218" s="10"/>
    </row>
    <row r="219" spans="2:16" x14ac:dyDescent="0.25">
      <c r="B219" s="2">
        <v>8563</v>
      </c>
      <c r="C219" s="45" t="s">
        <v>306</v>
      </c>
      <c r="D219" s="4"/>
      <c r="E219" s="6"/>
      <c r="F219" s="6"/>
      <c r="G219" s="69"/>
      <c r="H219" s="46">
        <f t="shared" ref="H219:O219" si="32">SUBTOTAL(9,H215:H218)</f>
        <v>404.25810000000001</v>
      </c>
      <c r="I219" s="46">
        <f t="shared" si="32"/>
        <v>2775.31</v>
      </c>
      <c r="J219" s="46">
        <f t="shared" si="32"/>
        <v>2879.3590000000004</v>
      </c>
      <c r="K219" s="46">
        <f t="shared" si="32"/>
        <v>6058.9271000000008</v>
      </c>
      <c r="L219" s="46">
        <f t="shared" si="32"/>
        <v>404.25810000000001</v>
      </c>
      <c r="M219" s="46">
        <f t="shared" si="32"/>
        <v>2775.31</v>
      </c>
      <c r="N219" s="46">
        <f t="shared" si="32"/>
        <v>2879.3590000000004</v>
      </c>
      <c r="O219" s="46">
        <f t="shared" si="32"/>
        <v>6058.9271000000008</v>
      </c>
      <c r="P219" s="10"/>
    </row>
    <row r="220" spans="2:16" x14ac:dyDescent="0.25">
      <c r="B220" s="2"/>
      <c r="C220" s="4"/>
      <c r="D220" s="4"/>
      <c r="E220" s="6"/>
      <c r="F220" s="6"/>
      <c r="G220" s="7"/>
      <c r="I220" s="39"/>
      <c r="J220" s="39"/>
      <c r="K220" s="39"/>
      <c r="L220" s="39"/>
      <c r="M220" s="39"/>
      <c r="N220" s="39"/>
      <c r="O220" s="39"/>
      <c r="P220" s="10"/>
    </row>
    <row r="221" spans="2:16" x14ac:dyDescent="0.25">
      <c r="B221" s="2">
        <v>8577</v>
      </c>
      <c r="C221" s="4" t="s">
        <v>307</v>
      </c>
      <c r="D221" s="4" t="s">
        <v>308</v>
      </c>
      <c r="E221" s="6">
        <v>904186958</v>
      </c>
      <c r="F221" s="6" t="s">
        <v>37</v>
      </c>
      <c r="G221" s="7">
        <v>46104</v>
      </c>
      <c r="H221" s="9">
        <v>4287.1036100000083</v>
      </c>
      <c r="I221" s="39">
        <v>1303.172</v>
      </c>
      <c r="J221" s="39">
        <v>0</v>
      </c>
      <c r="K221" s="39">
        <f t="shared" ref="K221:K226" si="33">SUM(H221:J221)</f>
        <v>5590.2756100000079</v>
      </c>
      <c r="L221" s="9">
        <v>4287.1036100000083</v>
      </c>
      <c r="M221" s="9">
        <v>1303.172</v>
      </c>
      <c r="N221" s="9">
        <v>0</v>
      </c>
      <c r="O221" s="39">
        <f t="shared" ref="O221:O226" si="34">SUM(L221:N221)</f>
        <v>5590.2756100000079</v>
      </c>
      <c r="P221" s="10"/>
    </row>
    <row r="222" spans="2:16" x14ac:dyDescent="0.25">
      <c r="B222" s="2">
        <v>8600</v>
      </c>
      <c r="C222" s="4" t="s">
        <v>309</v>
      </c>
      <c r="D222" s="4" t="s">
        <v>310</v>
      </c>
      <c r="E222" s="6">
        <v>904919281</v>
      </c>
      <c r="F222" s="6" t="s">
        <v>16</v>
      </c>
      <c r="G222" s="7">
        <v>46591</v>
      </c>
      <c r="H222" s="9">
        <v>0</v>
      </c>
      <c r="I222" s="39">
        <v>6</v>
      </c>
      <c r="J222" s="39">
        <v>45.555999999999997</v>
      </c>
      <c r="K222" s="39">
        <f t="shared" si="33"/>
        <v>51.555999999999997</v>
      </c>
      <c r="L222" s="9">
        <v>0</v>
      </c>
      <c r="M222" s="9">
        <v>6</v>
      </c>
      <c r="N222" s="9">
        <v>45.555999999999997</v>
      </c>
      <c r="O222" s="39">
        <f t="shared" si="34"/>
        <v>51.555999999999997</v>
      </c>
      <c r="P222" s="10"/>
    </row>
    <row r="223" spans="2:16" x14ac:dyDescent="0.25">
      <c r="B223" s="2">
        <v>8615</v>
      </c>
      <c r="C223" s="4" t="s">
        <v>311</v>
      </c>
      <c r="D223" s="4" t="s">
        <v>312</v>
      </c>
      <c r="E223" s="6">
        <v>904413478</v>
      </c>
      <c r="F223" s="6" t="s">
        <v>16</v>
      </c>
      <c r="G223" s="7">
        <v>46507</v>
      </c>
      <c r="H223" s="9">
        <v>89.898880000000048</v>
      </c>
      <c r="I223" s="39">
        <v>141</v>
      </c>
      <c r="J223" s="39">
        <v>1500</v>
      </c>
      <c r="K223" s="39">
        <f t="shared" si="33"/>
        <v>1730.89888</v>
      </c>
      <c r="L223" s="9">
        <v>89.898880000000048</v>
      </c>
      <c r="M223" s="9">
        <v>141</v>
      </c>
      <c r="N223" s="9">
        <v>1500</v>
      </c>
      <c r="O223" s="39">
        <f t="shared" si="34"/>
        <v>1730.89888</v>
      </c>
      <c r="P223" s="10"/>
    </row>
    <row r="224" spans="2:16" x14ac:dyDescent="0.25">
      <c r="B224" s="2">
        <v>8664</v>
      </c>
      <c r="C224" s="4" t="s">
        <v>313</v>
      </c>
      <c r="D224" s="4" t="s">
        <v>314</v>
      </c>
      <c r="E224" s="6">
        <v>904425203</v>
      </c>
      <c r="F224" s="6" t="s">
        <v>16</v>
      </c>
      <c r="G224" s="7">
        <v>46357</v>
      </c>
      <c r="H224" s="9">
        <v>1004.8786199999996</v>
      </c>
      <c r="I224" s="39">
        <v>325</v>
      </c>
      <c r="J224" s="39">
        <v>375</v>
      </c>
      <c r="K224" s="39">
        <f t="shared" si="33"/>
        <v>1704.8786199999995</v>
      </c>
      <c r="L224" s="9">
        <v>1004.8786199999996</v>
      </c>
      <c r="M224" s="9">
        <v>325</v>
      </c>
      <c r="N224" s="9">
        <v>375</v>
      </c>
      <c r="O224" s="39">
        <f t="shared" si="34"/>
        <v>1704.8786199999995</v>
      </c>
      <c r="P224" s="10"/>
    </row>
    <row r="225" spans="2:16" x14ac:dyDescent="0.25">
      <c r="B225" s="2">
        <v>8672</v>
      </c>
      <c r="C225" s="4" t="s">
        <v>315</v>
      </c>
      <c r="D225" s="4" t="s">
        <v>316</v>
      </c>
      <c r="E225" s="6">
        <v>904442159</v>
      </c>
      <c r="F225" s="6" t="s">
        <v>16</v>
      </c>
      <c r="G225" s="7">
        <v>46357</v>
      </c>
      <c r="H225" s="9">
        <v>635.12656999999967</v>
      </c>
      <c r="I225" s="39">
        <v>2981.3850000000002</v>
      </c>
      <c r="J225" s="39">
        <v>1000</v>
      </c>
      <c r="K225" s="39">
        <f t="shared" si="33"/>
        <v>4616.5115699999997</v>
      </c>
      <c r="L225" s="9">
        <v>635.12656999999967</v>
      </c>
      <c r="M225" s="9">
        <v>2981.3850000000002</v>
      </c>
      <c r="N225" s="9">
        <v>1000</v>
      </c>
      <c r="O225" s="39">
        <f t="shared" si="34"/>
        <v>4616.5115699999997</v>
      </c>
      <c r="P225" s="10"/>
    </row>
    <row r="226" spans="2:16" x14ac:dyDescent="0.25">
      <c r="B226" s="2">
        <v>8673</v>
      </c>
      <c r="C226" s="4" t="s">
        <v>105</v>
      </c>
      <c r="D226" s="4" t="s">
        <v>317</v>
      </c>
      <c r="E226" s="6">
        <v>904425207</v>
      </c>
      <c r="F226" s="6" t="s">
        <v>16</v>
      </c>
      <c r="G226" s="7">
        <v>46681</v>
      </c>
      <c r="H226" s="9">
        <v>129.10058999999998</v>
      </c>
      <c r="I226" s="39">
        <v>496.98899999999998</v>
      </c>
      <c r="J226" s="39">
        <v>458.2</v>
      </c>
      <c r="K226" s="39">
        <f t="shared" si="33"/>
        <v>1084.2895899999999</v>
      </c>
      <c r="L226" s="9">
        <v>129.10058999999998</v>
      </c>
      <c r="M226" s="9">
        <v>496.98899999999998</v>
      </c>
      <c r="N226" s="9">
        <v>458.2</v>
      </c>
      <c r="O226" s="39">
        <f t="shared" si="34"/>
        <v>1084.2895899999999</v>
      </c>
      <c r="P226" s="10"/>
    </row>
    <row r="227" spans="2:16" x14ac:dyDescent="0.25">
      <c r="B227" s="2"/>
      <c r="C227" s="4"/>
      <c r="D227" s="4"/>
      <c r="E227" s="6"/>
      <c r="F227" s="6"/>
      <c r="G227" s="7"/>
      <c r="I227" s="39"/>
      <c r="J227" s="39"/>
      <c r="K227" s="39"/>
      <c r="L227" s="39"/>
      <c r="M227" s="39"/>
      <c r="N227" s="39"/>
      <c r="O227" s="39"/>
      <c r="P227" s="10"/>
    </row>
    <row r="228" spans="2:16" x14ac:dyDescent="0.25">
      <c r="B228" s="2">
        <v>8926</v>
      </c>
      <c r="C228" s="4" t="s">
        <v>318</v>
      </c>
      <c r="D228" s="4" t="s">
        <v>466</v>
      </c>
      <c r="E228" s="6">
        <v>904858046</v>
      </c>
      <c r="F228" s="6" t="s">
        <v>16</v>
      </c>
      <c r="G228" s="7">
        <v>46589</v>
      </c>
      <c r="H228" s="9">
        <v>0</v>
      </c>
      <c r="I228" s="39">
        <v>47.451999999999998</v>
      </c>
      <c r="J228" s="39">
        <v>106.599</v>
      </c>
      <c r="K228" s="39">
        <f>SUM(H228:J228)</f>
        <v>154.05099999999999</v>
      </c>
      <c r="L228" s="9">
        <v>0</v>
      </c>
      <c r="M228" s="9">
        <v>47.451999999999998</v>
      </c>
      <c r="N228" s="9">
        <v>106.599</v>
      </c>
      <c r="O228" s="39">
        <f>SUM(L228:N228)</f>
        <v>154.05099999999999</v>
      </c>
      <c r="P228" s="10"/>
    </row>
    <row r="229" spans="2:16" x14ac:dyDescent="0.25">
      <c r="B229" s="2">
        <v>8926</v>
      </c>
      <c r="C229" s="4" t="s">
        <v>319</v>
      </c>
      <c r="D229" s="4" t="s">
        <v>467</v>
      </c>
      <c r="E229" s="6">
        <v>904858047</v>
      </c>
      <c r="F229" s="6" t="s">
        <v>16</v>
      </c>
      <c r="G229" s="7">
        <v>46588</v>
      </c>
      <c r="H229" s="9">
        <v>0</v>
      </c>
      <c r="I229" s="39">
        <v>1234.645</v>
      </c>
      <c r="J229" s="39">
        <v>2773.5859999999998</v>
      </c>
      <c r="K229" s="39">
        <f>SUM(H229:J229)</f>
        <v>4008.2309999999998</v>
      </c>
      <c r="L229" s="9">
        <v>0</v>
      </c>
      <c r="M229" s="9">
        <v>1234.645</v>
      </c>
      <c r="N229" s="9">
        <v>2773.5859999999998</v>
      </c>
      <c r="O229" s="39">
        <f>SUM(L229:N229)</f>
        <v>4008.2309999999998</v>
      </c>
      <c r="P229" s="10"/>
    </row>
    <row r="230" spans="2:16" x14ac:dyDescent="0.25">
      <c r="B230" s="2">
        <v>8926</v>
      </c>
      <c r="C230" s="4" t="s">
        <v>320</v>
      </c>
      <c r="D230" s="4" t="s">
        <v>468</v>
      </c>
      <c r="E230" s="6">
        <v>904858048</v>
      </c>
      <c r="F230" s="6" t="s">
        <v>16</v>
      </c>
      <c r="G230" s="7">
        <v>46588</v>
      </c>
      <c r="H230" s="9">
        <v>0</v>
      </c>
      <c r="I230" s="39">
        <v>47.600999999999999</v>
      </c>
      <c r="J230" s="39">
        <v>106.93300000000001</v>
      </c>
      <c r="K230" s="39">
        <f>SUM(H230:J230)</f>
        <v>154.53399999999999</v>
      </c>
      <c r="L230" s="9">
        <v>0</v>
      </c>
      <c r="M230" s="9">
        <v>47.600999999999999</v>
      </c>
      <c r="N230" s="9">
        <v>106.93300000000001</v>
      </c>
      <c r="O230" s="39">
        <f>SUM(L230:N230)</f>
        <v>154.53399999999999</v>
      </c>
      <c r="P230" s="10"/>
    </row>
    <row r="231" spans="2:16" x14ac:dyDescent="0.25">
      <c r="B231" s="2">
        <v>8926</v>
      </c>
      <c r="C231" s="45" t="s">
        <v>321</v>
      </c>
      <c r="D231" s="4"/>
      <c r="E231" s="6"/>
      <c r="F231" s="6"/>
      <c r="G231" s="69"/>
      <c r="H231" s="46">
        <f t="shared" ref="H231:O231" si="35">SUBTOTAL(9,H228:H230)</f>
        <v>0</v>
      </c>
      <c r="I231" s="46">
        <f t="shared" si="35"/>
        <v>1329.6979999999999</v>
      </c>
      <c r="J231" s="46">
        <f t="shared" si="35"/>
        <v>2987.1179999999999</v>
      </c>
      <c r="K231" s="46">
        <f t="shared" si="35"/>
        <v>4316.8159999999998</v>
      </c>
      <c r="L231" s="46">
        <f t="shared" si="35"/>
        <v>0</v>
      </c>
      <c r="M231" s="46">
        <f t="shared" si="35"/>
        <v>1329.6979999999999</v>
      </c>
      <c r="N231" s="46">
        <f t="shared" si="35"/>
        <v>2987.1179999999999</v>
      </c>
      <c r="O231" s="46">
        <f t="shared" si="35"/>
        <v>4316.8159999999998</v>
      </c>
      <c r="P231" s="10"/>
    </row>
    <row r="232" spans="2:16" x14ac:dyDescent="0.25">
      <c r="B232" s="2"/>
      <c r="C232" s="10"/>
      <c r="D232" s="4"/>
      <c r="E232" s="6"/>
      <c r="F232" s="6"/>
      <c r="G232" s="69"/>
      <c r="H232" s="39"/>
      <c r="I232" s="39"/>
      <c r="J232" s="39"/>
      <c r="K232" s="39"/>
      <c r="L232" s="39"/>
      <c r="M232" s="39"/>
      <c r="N232" s="39"/>
      <c r="O232" s="39"/>
      <c r="P232" s="10"/>
    </row>
    <row r="233" spans="2:16" ht="13.5" thickBot="1" x14ac:dyDescent="0.3">
      <c r="B233" s="3"/>
      <c r="C233" s="45" t="s">
        <v>322</v>
      </c>
      <c r="D233" s="4"/>
      <c r="E233" s="5"/>
      <c r="F233" s="6"/>
      <c r="G233" s="7"/>
      <c r="H233" s="48">
        <f t="shared" ref="H233:O233" si="36">SUBTOTAL(9,H32:H232)</f>
        <v>68467.574690000009</v>
      </c>
      <c r="I233" s="48">
        <f t="shared" si="36"/>
        <v>90374.732000000018</v>
      </c>
      <c r="J233" s="48">
        <f t="shared" si="36"/>
        <v>130109.77099999999</v>
      </c>
      <c r="K233" s="48">
        <f t="shared" si="36"/>
        <v>288952.07768999995</v>
      </c>
      <c r="L233" s="48">
        <f t="shared" si="36"/>
        <v>68109.258697700003</v>
      </c>
      <c r="M233" s="48">
        <f t="shared" si="36"/>
        <v>90311.611237800011</v>
      </c>
      <c r="N233" s="48">
        <f t="shared" si="36"/>
        <v>129709.57115119998</v>
      </c>
      <c r="O233" s="48">
        <f t="shared" si="36"/>
        <v>288130.44108669995</v>
      </c>
      <c r="P233" s="10"/>
    </row>
    <row r="234" spans="2:16" ht="13.5" thickTop="1" x14ac:dyDescent="0.25">
      <c r="B234" s="3"/>
      <c r="C234" s="45"/>
      <c r="D234" s="4"/>
      <c r="E234" s="5"/>
      <c r="F234" s="6"/>
      <c r="G234" s="7"/>
      <c r="H234" s="53"/>
      <c r="I234" s="53"/>
      <c r="J234" s="53"/>
      <c r="K234" s="53"/>
      <c r="L234" s="53"/>
      <c r="M234" s="53"/>
      <c r="N234" s="53"/>
      <c r="O234" s="53"/>
      <c r="P234" s="10"/>
    </row>
    <row r="235" spans="2:16" ht="18" x14ac:dyDescent="0.25">
      <c r="B235" s="70" t="s">
        <v>323</v>
      </c>
      <c r="C235" s="3"/>
      <c r="D235" s="4"/>
      <c r="E235" s="5"/>
      <c r="F235" s="6"/>
      <c r="G235" s="7"/>
      <c r="H235" s="34"/>
      <c r="I235" s="53"/>
      <c r="J235" s="53"/>
      <c r="K235" s="53"/>
      <c r="L235" s="53"/>
      <c r="M235" s="53"/>
      <c r="N235" s="53"/>
      <c r="O235" s="53"/>
      <c r="P235" s="10"/>
    </row>
    <row r="236" spans="2:16" x14ac:dyDescent="0.25">
      <c r="B236" s="45"/>
      <c r="C236" s="3"/>
      <c r="D236" s="4"/>
      <c r="E236" s="5"/>
      <c r="F236" s="6"/>
      <c r="G236" s="7"/>
      <c r="H236" s="34"/>
      <c r="I236" s="53"/>
      <c r="J236" s="53"/>
      <c r="K236" s="53"/>
      <c r="L236" s="53"/>
      <c r="M236" s="53"/>
      <c r="N236" s="53"/>
      <c r="O236" s="53"/>
      <c r="P236" s="10"/>
    </row>
    <row r="237" spans="2:16" x14ac:dyDescent="0.25">
      <c r="B237" s="44" t="s">
        <v>324</v>
      </c>
      <c r="C237" s="3" t="s">
        <v>325</v>
      </c>
      <c r="D237" s="4" t="s">
        <v>326</v>
      </c>
      <c r="E237" s="6"/>
      <c r="F237" s="6" t="s">
        <v>16</v>
      </c>
      <c r="G237" s="71" t="s">
        <v>327</v>
      </c>
      <c r="H237" s="8">
        <v>0</v>
      </c>
      <c r="I237" s="8">
        <v>4836.9719999999998</v>
      </c>
      <c r="J237" s="8">
        <v>4338.96</v>
      </c>
      <c r="K237" s="8">
        <f>SUM(H237:J237)</f>
        <v>9175.9320000000007</v>
      </c>
      <c r="L237" s="8">
        <v>0</v>
      </c>
      <c r="M237" s="8">
        <v>4836.9719999999998</v>
      </c>
      <c r="N237" s="8">
        <v>4338.96</v>
      </c>
      <c r="O237" s="8">
        <f>SUM(L237:N237)</f>
        <v>9175.9320000000007</v>
      </c>
      <c r="P237" s="10"/>
    </row>
    <row r="238" spans="2:16" x14ac:dyDescent="0.25">
      <c r="B238" s="44" t="s">
        <v>328</v>
      </c>
      <c r="C238" s="3" t="s">
        <v>329</v>
      </c>
      <c r="D238" s="4" t="s">
        <v>330</v>
      </c>
      <c r="E238" s="6"/>
      <c r="F238" s="6" t="s">
        <v>16</v>
      </c>
      <c r="G238" s="71" t="s">
        <v>327</v>
      </c>
      <c r="H238" s="72">
        <v>0</v>
      </c>
      <c r="I238" s="72">
        <v>6056.4580203450041</v>
      </c>
      <c r="J238" s="72">
        <v>328.69061271156801</v>
      </c>
      <c r="K238" s="72">
        <f>SUM(H238:J238)</f>
        <v>6385.1486330565722</v>
      </c>
      <c r="L238" s="72">
        <v>0</v>
      </c>
      <c r="M238" s="72">
        <v>6056.4580203450041</v>
      </c>
      <c r="N238" s="72">
        <v>328.69061271156801</v>
      </c>
      <c r="O238" s="72">
        <f>SUM(L238:N238)</f>
        <v>6385.1486330565722</v>
      </c>
      <c r="P238" s="10"/>
    </row>
    <row r="239" spans="2:16" x14ac:dyDescent="0.25">
      <c r="B239" s="44"/>
      <c r="C239" s="45" t="s">
        <v>331</v>
      </c>
      <c r="D239" s="4"/>
      <c r="E239" s="5"/>
      <c r="F239" s="6"/>
      <c r="G239" s="7"/>
      <c r="H239" s="49">
        <f t="shared" ref="H239:O239" si="37">SUBTOTAL(9,H237:H238)</f>
        <v>0</v>
      </c>
      <c r="I239" s="49">
        <f t="shared" si="37"/>
        <v>10893.430020345004</v>
      </c>
      <c r="J239" s="49">
        <f t="shared" si="37"/>
        <v>4667.6506127115681</v>
      </c>
      <c r="K239" s="49">
        <f t="shared" si="37"/>
        <v>15561.080633056572</v>
      </c>
      <c r="L239" s="49">
        <f t="shared" si="37"/>
        <v>0</v>
      </c>
      <c r="M239" s="49">
        <f t="shared" si="37"/>
        <v>10893.430020345004</v>
      </c>
      <c r="N239" s="49">
        <f t="shared" si="37"/>
        <v>4667.6506127115681</v>
      </c>
      <c r="O239" s="49">
        <f t="shared" si="37"/>
        <v>15561.080633056572</v>
      </c>
      <c r="P239" s="10"/>
    </row>
    <row r="240" spans="2:16" x14ac:dyDescent="0.25">
      <c r="B240" s="44"/>
      <c r="C240" s="3"/>
      <c r="D240" s="4"/>
      <c r="E240" s="5"/>
      <c r="F240" s="6"/>
      <c r="G240" s="7"/>
      <c r="H240" s="53"/>
      <c r="I240" s="53"/>
      <c r="J240" s="53"/>
      <c r="K240" s="53"/>
      <c r="L240" s="53"/>
      <c r="M240" s="53"/>
      <c r="N240" s="53"/>
      <c r="O240" s="53"/>
      <c r="P240" s="10"/>
    </row>
    <row r="241" spans="1:16" x14ac:dyDescent="0.25">
      <c r="B241" s="44" t="s">
        <v>332</v>
      </c>
      <c r="C241" s="3" t="s">
        <v>333</v>
      </c>
      <c r="D241" s="4" t="s">
        <v>334</v>
      </c>
      <c r="E241" s="5"/>
      <c r="F241" s="6" t="s">
        <v>16</v>
      </c>
      <c r="G241" s="71" t="s">
        <v>327</v>
      </c>
      <c r="H241" s="8">
        <v>0</v>
      </c>
      <c r="I241" s="8">
        <v>555.19499999999994</v>
      </c>
      <c r="J241" s="8">
        <v>932</v>
      </c>
      <c r="K241" s="8">
        <f t="shared" ref="K241:K253" si="38">SUM(H241:J241)</f>
        <v>1487.1949999999999</v>
      </c>
      <c r="L241" s="8">
        <v>0</v>
      </c>
      <c r="M241" s="8">
        <v>555.19499999999994</v>
      </c>
      <c r="N241" s="8">
        <v>932</v>
      </c>
      <c r="O241" s="8">
        <f t="shared" ref="O241:O253" si="39">SUM(L241:N241)</f>
        <v>1487.1949999999999</v>
      </c>
      <c r="P241" s="10"/>
    </row>
    <row r="242" spans="1:16" x14ac:dyDescent="0.25">
      <c r="B242" s="44" t="s">
        <v>335</v>
      </c>
      <c r="C242" s="3" t="s">
        <v>336</v>
      </c>
      <c r="D242" s="4" t="s">
        <v>337</v>
      </c>
      <c r="E242" s="5"/>
      <c r="F242" s="6" t="s">
        <v>16</v>
      </c>
      <c r="G242" s="71" t="s">
        <v>327</v>
      </c>
      <c r="H242" s="53">
        <v>0</v>
      </c>
      <c r="I242" s="8">
        <v>2429.7231794999998</v>
      </c>
      <c r="J242" s="8">
        <v>9122.6334580000021</v>
      </c>
      <c r="K242" s="53">
        <f t="shared" si="38"/>
        <v>11552.356637500001</v>
      </c>
      <c r="L242" s="9">
        <v>0</v>
      </c>
      <c r="M242" s="8">
        <v>2429.7231794999998</v>
      </c>
      <c r="N242" s="8">
        <v>9122.6334580000021</v>
      </c>
      <c r="O242" s="53">
        <f t="shared" si="39"/>
        <v>11552.356637500001</v>
      </c>
      <c r="P242" s="10"/>
    </row>
    <row r="243" spans="1:16" x14ac:dyDescent="0.25">
      <c r="B243" s="44" t="s">
        <v>338</v>
      </c>
      <c r="C243" s="3" t="s">
        <v>339</v>
      </c>
      <c r="D243" s="4" t="s">
        <v>340</v>
      </c>
      <c r="E243" s="5"/>
      <c r="F243" s="6" t="s">
        <v>16</v>
      </c>
      <c r="G243" s="71" t="s">
        <v>327</v>
      </c>
      <c r="H243" s="8">
        <v>0</v>
      </c>
      <c r="I243" s="8">
        <v>2576.0739150999998</v>
      </c>
      <c r="J243" s="8">
        <v>3433.7400000000007</v>
      </c>
      <c r="K243" s="8">
        <f t="shared" si="38"/>
        <v>6009.8139151000005</v>
      </c>
      <c r="L243" s="8">
        <v>0</v>
      </c>
      <c r="M243" s="8">
        <v>2576.0739150999998</v>
      </c>
      <c r="N243" s="8">
        <v>3433.7400000000007</v>
      </c>
      <c r="O243" s="8">
        <f t="shared" si="39"/>
        <v>6009.8139151000005</v>
      </c>
      <c r="P243" s="10"/>
    </row>
    <row r="244" spans="1:16" x14ac:dyDescent="0.25">
      <c r="B244" s="44" t="s">
        <v>341</v>
      </c>
      <c r="C244" s="3" t="s">
        <v>342</v>
      </c>
      <c r="D244" s="4" t="s">
        <v>343</v>
      </c>
      <c r="E244" s="5"/>
      <c r="F244" s="6" t="s">
        <v>16</v>
      </c>
      <c r="G244" s="71" t="s">
        <v>327</v>
      </c>
      <c r="H244" s="53">
        <v>0</v>
      </c>
      <c r="I244" s="8">
        <v>1252.1380000000001</v>
      </c>
      <c r="J244" s="8">
        <v>1323.6880000000001</v>
      </c>
      <c r="K244" s="53">
        <f t="shared" si="38"/>
        <v>2575.826</v>
      </c>
      <c r="L244" s="9">
        <v>0</v>
      </c>
      <c r="M244" s="8">
        <v>1252.1380000000001</v>
      </c>
      <c r="N244" s="8">
        <v>1323.6880000000001</v>
      </c>
      <c r="O244" s="53">
        <f t="shared" si="39"/>
        <v>2575.826</v>
      </c>
      <c r="P244" s="10"/>
    </row>
    <row r="245" spans="1:16" x14ac:dyDescent="0.25">
      <c r="B245" s="44" t="s">
        <v>344</v>
      </c>
      <c r="C245" s="3" t="s">
        <v>345</v>
      </c>
      <c r="D245" s="4" t="s">
        <v>346</v>
      </c>
      <c r="E245" s="5"/>
      <c r="F245" s="6" t="s">
        <v>16</v>
      </c>
      <c r="G245" s="71" t="s">
        <v>327</v>
      </c>
      <c r="H245" s="8">
        <v>0</v>
      </c>
      <c r="I245" s="8">
        <v>987.33100000000002</v>
      </c>
      <c r="J245" s="8">
        <v>4097.8419999999996</v>
      </c>
      <c r="K245" s="8">
        <f t="shared" si="38"/>
        <v>5085.1729999999998</v>
      </c>
      <c r="L245" s="8">
        <v>0</v>
      </c>
      <c r="M245" s="8">
        <v>987.33100000000002</v>
      </c>
      <c r="N245" s="8">
        <v>4097.8419999999996</v>
      </c>
      <c r="O245" s="8">
        <f t="shared" si="39"/>
        <v>5085.1729999999998</v>
      </c>
      <c r="P245" s="10"/>
    </row>
    <row r="246" spans="1:16" x14ac:dyDescent="0.25">
      <c r="B246" s="44" t="s">
        <v>347</v>
      </c>
      <c r="C246" s="3" t="s">
        <v>348</v>
      </c>
      <c r="D246" s="4" t="s">
        <v>349</v>
      </c>
      <c r="E246" s="5"/>
      <c r="F246" s="6" t="s">
        <v>16</v>
      </c>
      <c r="G246" s="71" t="s">
        <v>327</v>
      </c>
      <c r="H246" s="8">
        <v>0</v>
      </c>
      <c r="I246" s="8">
        <v>4998.2925464802493</v>
      </c>
      <c r="J246" s="8">
        <v>4693.4952095450044</v>
      </c>
      <c r="K246" s="8">
        <f t="shared" si="38"/>
        <v>9691.7877560252527</v>
      </c>
      <c r="L246" s="8">
        <v>0</v>
      </c>
      <c r="M246" s="8">
        <v>4998.2925464802493</v>
      </c>
      <c r="N246" s="8">
        <v>4693.4952095450044</v>
      </c>
      <c r="O246" s="8">
        <f t="shared" si="39"/>
        <v>9691.7877560252527</v>
      </c>
      <c r="P246" s="10"/>
    </row>
    <row r="247" spans="1:16" x14ac:dyDescent="0.25">
      <c r="B247" s="44" t="s">
        <v>350</v>
      </c>
      <c r="C247" s="3" t="s">
        <v>351</v>
      </c>
      <c r="D247" s="4" t="s">
        <v>352</v>
      </c>
      <c r="E247" s="5"/>
      <c r="F247" s="6" t="s">
        <v>16</v>
      </c>
      <c r="G247" s="71" t="s">
        <v>327</v>
      </c>
      <c r="H247" s="8">
        <v>0</v>
      </c>
      <c r="I247" s="8">
        <v>3199.6894666000012</v>
      </c>
      <c r="J247" s="8">
        <v>2030.644</v>
      </c>
      <c r="K247" s="8">
        <f t="shared" si="38"/>
        <v>5230.333466600001</v>
      </c>
      <c r="L247" s="8">
        <v>0</v>
      </c>
      <c r="M247" s="8">
        <v>3199.6894666000012</v>
      </c>
      <c r="N247" s="8">
        <v>2030.644</v>
      </c>
      <c r="O247" s="8">
        <f t="shared" si="39"/>
        <v>5230.333466600001</v>
      </c>
      <c r="P247" s="10"/>
    </row>
    <row r="248" spans="1:16" x14ac:dyDescent="0.25">
      <c r="B248" s="44" t="s">
        <v>353</v>
      </c>
      <c r="C248" s="3" t="s">
        <v>354</v>
      </c>
      <c r="D248" s="4" t="s">
        <v>355</v>
      </c>
      <c r="E248" s="5"/>
      <c r="F248" s="6" t="s">
        <v>16</v>
      </c>
      <c r="G248" s="71" t="s">
        <v>327</v>
      </c>
      <c r="H248" s="53">
        <v>0</v>
      </c>
      <c r="I248" s="9">
        <v>12766.727799999979</v>
      </c>
      <c r="J248" s="9">
        <v>13086.192200000003</v>
      </c>
      <c r="K248" s="53">
        <f t="shared" si="38"/>
        <v>25852.919999999984</v>
      </c>
      <c r="L248" s="53">
        <v>0</v>
      </c>
      <c r="M248" s="53">
        <v>4468.3547299999918</v>
      </c>
      <c r="N248" s="53">
        <v>4580.1672700000008</v>
      </c>
      <c r="O248" s="53">
        <f t="shared" si="39"/>
        <v>9048.5219999999936</v>
      </c>
      <c r="P248" s="10"/>
    </row>
    <row r="249" spans="1:16" x14ac:dyDescent="0.25">
      <c r="B249" s="44" t="s">
        <v>356</v>
      </c>
      <c r="C249" s="3" t="s">
        <v>357</v>
      </c>
      <c r="D249" s="4" t="s">
        <v>358</v>
      </c>
      <c r="E249" s="5"/>
      <c r="F249" s="6" t="s">
        <v>16</v>
      </c>
      <c r="G249" s="71" t="s">
        <v>327</v>
      </c>
      <c r="H249" s="53">
        <v>0</v>
      </c>
      <c r="I249" s="9">
        <v>3734.04</v>
      </c>
      <c r="J249" s="9">
        <v>3821.7908499999994</v>
      </c>
      <c r="K249" s="53">
        <f t="shared" si="38"/>
        <v>7555.8308499999994</v>
      </c>
      <c r="L249" s="53">
        <v>0</v>
      </c>
      <c r="M249" s="53">
        <v>1306.914</v>
      </c>
      <c r="N249" s="53">
        <v>1337.6267974999996</v>
      </c>
      <c r="O249" s="53">
        <f t="shared" si="39"/>
        <v>2644.5407974999998</v>
      </c>
      <c r="P249" s="10"/>
    </row>
    <row r="250" spans="1:16" x14ac:dyDescent="0.25">
      <c r="B250" s="44"/>
      <c r="C250" s="3"/>
      <c r="D250" s="4"/>
      <c r="E250" s="5"/>
      <c r="F250" s="6"/>
      <c r="G250" s="71"/>
      <c r="H250" s="53"/>
      <c r="K250" s="53"/>
      <c r="L250" s="53"/>
      <c r="M250" s="53"/>
      <c r="N250" s="53"/>
      <c r="O250" s="53"/>
      <c r="P250" s="10"/>
    </row>
    <row r="251" spans="1:16" x14ac:dyDescent="0.25">
      <c r="A251" s="73"/>
      <c r="B251" s="44" t="s">
        <v>359</v>
      </c>
      <c r="C251" s="3" t="s">
        <v>469</v>
      </c>
      <c r="D251" s="4" t="s">
        <v>470</v>
      </c>
      <c r="E251" s="5">
        <v>802194331</v>
      </c>
      <c r="F251" s="6" t="s">
        <v>16</v>
      </c>
      <c r="G251" s="7">
        <v>46722</v>
      </c>
      <c r="H251" s="95">
        <v>102.09018</v>
      </c>
      <c r="I251" s="94">
        <v>10</v>
      </c>
      <c r="J251" s="94">
        <v>350</v>
      </c>
      <c r="K251" s="53">
        <f t="shared" si="38"/>
        <v>462.09018000000003</v>
      </c>
      <c r="L251" s="95">
        <v>36.752464799999998</v>
      </c>
      <c r="M251" s="95">
        <v>3.5999999999999996</v>
      </c>
      <c r="N251" s="95">
        <v>126</v>
      </c>
      <c r="O251" s="53">
        <f t="shared" si="39"/>
        <v>166.35246480000001</v>
      </c>
      <c r="P251" s="10"/>
    </row>
    <row r="252" spans="1:16" x14ac:dyDescent="0.25">
      <c r="A252" s="73"/>
      <c r="B252" s="44">
        <v>7924</v>
      </c>
      <c r="C252" s="3" t="s">
        <v>360</v>
      </c>
      <c r="D252" s="4" t="s">
        <v>361</v>
      </c>
      <c r="E252" s="5">
        <v>802304660</v>
      </c>
      <c r="F252" s="6" t="s">
        <v>16</v>
      </c>
      <c r="G252" s="7">
        <v>46477</v>
      </c>
      <c r="H252" s="9">
        <v>6448.6817499999988</v>
      </c>
      <c r="I252" s="9">
        <v>8272.3332004399908</v>
      </c>
      <c r="J252" s="9">
        <v>2765.7836698579958</v>
      </c>
      <c r="K252" s="53">
        <f t="shared" si="38"/>
        <v>17486.798620297985</v>
      </c>
      <c r="L252" s="9">
        <v>6444.8125409499989</v>
      </c>
      <c r="M252" s="53">
        <v>8267.3698005197257</v>
      </c>
      <c r="N252" s="53">
        <v>2764.1241996560811</v>
      </c>
      <c r="O252" s="53">
        <f t="shared" si="39"/>
        <v>17476.306541125807</v>
      </c>
      <c r="P252" s="10"/>
    </row>
    <row r="253" spans="1:16" x14ac:dyDescent="0.25">
      <c r="A253" s="73"/>
      <c r="B253" s="44">
        <v>7956</v>
      </c>
      <c r="C253" s="3" t="s">
        <v>362</v>
      </c>
      <c r="D253" s="4" t="s">
        <v>363</v>
      </c>
      <c r="E253" s="5">
        <v>802304661</v>
      </c>
      <c r="F253" s="6" t="s">
        <v>16</v>
      </c>
      <c r="G253" s="7">
        <v>46387</v>
      </c>
      <c r="H253" s="9">
        <v>4381.7732799999994</v>
      </c>
      <c r="I253" s="9">
        <v>5119.9999999999945</v>
      </c>
      <c r="J253" s="9">
        <v>2960</v>
      </c>
      <c r="K253" s="53">
        <f t="shared" si="38"/>
        <v>12461.773279999994</v>
      </c>
      <c r="L253" s="9">
        <v>4070.2291997919992</v>
      </c>
      <c r="M253" s="53">
        <v>4755.9679999999944</v>
      </c>
      <c r="N253" s="53">
        <v>2749.5439999999999</v>
      </c>
      <c r="O253" s="53">
        <f t="shared" si="39"/>
        <v>11575.741199791993</v>
      </c>
      <c r="P253" s="10"/>
    </row>
    <row r="254" spans="1:16" x14ac:dyDescent="0.25">
      <c r="B254" s="74"/>
      <c r="C254" s="3"/>
      <c r="D254" s="4"/>
      <c r="E254" s="5"/>
      <c r="F254" s="6"/>
      <c r="G254" s="7"/>
      <c r="H254" s="53"/>
      <c r="I254" s="53"/>
      <c r="J254" s="53"/>
      <c r="K254" s="53"/>
      <c r="L254" s="53"/>
      <c r="M254" s="53"/>
      <c r="N254" s="53"/>
      <c r="O254" s="53"/>
      <c r="P254" s="10"/>
    </row>
    <row r="255" spans="1:16" x14ac:dyDescent="0.25">
      <c r="B255" s="44" t="s">
        <v>364</v>
      </c>
      <c r="C255" s="3" t="s">
        <v>365</v>
      </c>
      <c r="D255" s="4" t="s">
        <v>366</v>
      </c>
      <c r="E255" s="5"/>
      <c r="F255" s="6" t="s">
        <v>16</v>
      </c>
      <c r="G255" s="71" t="s">
        <v>327</v>
      </c>
      <c r="H255" s="8">
        <v>0</v>
      </c>
      <c r="I255" s="9">
        <v>837.011901269958</v>
      </c>
      <c r="J255" s="9">
        <v>838.12225838431402</v>
      </c>
      <c r="K255" s="53">
        <f>SUM(H255:J255)</f>
        <v>1675.134159654272</v>
      </c>
      <c r="L255" s="9">
        <v>0</v>
      </c>
      <c r="M255" s="53">
        <v>678.81665192993603</v>
      </c>
      <c r="N255" s="53">
        <v>679.71715154967876</v>
      </c>
      <c r="O255" s="53">
        <f>SUM(L255:N255)</f>
        <v>1358.5338034796148</v>
      </c>
      <c r="P255" s="10"/>
    </row>
    <row r="256" spans="1:16" x14ac:dyDescent="0.25">
      <c r="B256" s="44" t="s">
        <v>364</v>
      </c>
      <c r="C256" s="3" t="s">
        <v>367</v>
      </c>
      <c r="D256" s="4" t="s">
        <v>368</v>
      </c>
      <c r="E256" s="5"/>
      <c r="F256" s="6" t="s">
        <v>16</v>
      </c>
      <c r="G256" s="71" t="s">
        <v>327</v>
      </c>
      <c r="H256" s="53">
        <v>0</v>
      </c>
      <c r="I256" s="9">
        <v>11087.011901269958</v>
      </c>
      <c r="J256" s="9">
        <v>4693.1222583843137</v>
      </c>
      <c r="K256" s="53">
        <f>SUM(H256:J256)</f>
        <v>15780.134159654272</v>
      </c>
      <c r="L256" s="53">
        <v>0</v>
      </c>
      <c r="M256" s="53">
        <v>7212.1012417761076</v>
      </c>
      <c r="N256" s="53">
        <v>3052.876029078996</v>
      </c>
      <c r="O256" s="53">
        <f>SUM(L256:N256)</f>
        <v>10264.977270855103</v>
      </c>
      <c r="P256" s="10"/>
    </row>
    <row r="257" spans="2:16" x14ac:dyDescent="0.25">
      <c r="B257" s="44" t="s">
        <v>364</v>
      </c>
      <c r="C257" s="3" t="s">
        <v>369</v>
      </c>
      <c r="D257" s="4" t="s">
        <v>370</v>
      </c>
      <c r="E257" s="5"/>
      <c r="F257" s="6" t="s">
        <v>16</v>
      </c>
      <c r="G257" s="71" t="s">
        <v>327</v>
      </c>
      <c r="H257" s="75">
        <v>0</v>
      </c>
      <c r="I257" s="75">
        <v>3337.0119012699579</v>
      </c>
      <c r="J257" s="75">
        <v>3338.1222583843137</v>
      </c>
      <c r="K257" s="75">
        <f>SUM(H257:J257)</f>
        <v>6675.1341596542716</v>
      </c>
      <c r="L257" s="75">
        <v>0</v>
      </c>
      <c r="M257" s="75">
        <v>3308.6473001091636</v>
      </c>
      <c r="N257" s="75">
        <v>3309.7482191880472</v>
      </c>
      <c r="O257" s="75">
        <f>SUM(L257:N257)</f>
        <v>6618.3955192972107</v>
      </c>
      <c r="P257" s="10"/>
    </row>
    <row r="258" spans="2:16" x14ac:dyDescent="0.3">
      <c r="B258" s="44" t="s">
        <v>364</v>
      </c>
      <c r="C258" s="45" t="s">
        <v>371</v>
      </c>
      <c r="D258" s="4"/>
      <c r="E258" s="5"/>
      <c r="F258" s="6"/>
      <c r="G258" s="7"/>
      <c r="H258" s="76">
        <f t="shared" ref="H258:O258" si="40">SUBTOTAL(9,H255:H257)</f>
        <v>0</v>
      </c>
      <c r="I258" s="76">
        <f t="shared" si="40"/>
        <v>15261.035703809874</v>
      </c>
      <c r="J258" s="76">
        <f t="shared" si="40"/>
        <v>8869.366775152941</v>
      </c>
      <c r="K258" s="76">
        <f t="shared" si="40"/>
        <v>24130.402478962817</v>
      </c>
      <c r="L258" s="76">
        <f t="shared" si="40"/>
        <v>0</v>
      </c>
      <c r="M258" s="76">
        <f t="shared" si="40"/>
        <v>11199.565193815208</v>
      </c>
      <c r="N258" s="76">
        <f t="shared" si="40"/>
        <v>7042.3413998167216</v>
      </c>
      <c r="O258" s="76">
        <f t="shared" si="40"/>
        <v>18241.906593631928</v>
      </c>
      <c r="P258" s="10"/>
    </row>
    <row r="259" spans="2:16" x14ac:dyDescent="0.25">
      <c r="B259" s="44"/>
      <c r="C259" s="3"/>
      <c r="D259" s="4"/>
      <c r="E259" s="5"/>
      <c r="F259" s="6"/>
      <c r="G259" s="7"/>
      <c r="H259" s="53"/>
      <c r="I259" s="53"/>
      <c r="J259" s="53"/>
      <c r="K259" s="53"/>
      <c r="L259" s="53"/>
      <c r="M259" s="53"/>
      <c r="N259" s="53"/>
      <c r="O259" s="53"/>
      <c r="P259" s="10"/>
    </row>
    <row r="260" spans="2:16" x14ac:dyDescent="0.25">
      <c r="B260" s="44" t="s">
        <v>372</v>
      </c>
      <c r="C260" s="3"/>
      <c r="D260" s="4"/>
      <c r="E260" s="5"/>
      <c r="F260" s="6"/>
      <c r="G260" s="7"/>
      <c r="H260" s="53"/>
      <c r="I260" s="53"/>
      <c r="J260" s="53"/>
      <c r="K260" s="53"/>
      <c r="L260" s="53"/>
      <c r="M260" s="53"/>
      <c r="N260" s="53"/>
      <c r="O260" s="53"/>
      <c r="P260" s="10"/>
    </row>
    <row r="261" spans="2:16" x14ac:dyDescent="0.25">
      <c r="B261" s="44"/>
      <c r="C261" s="3"/>
      <c r="D261" s="4"/>
      <c r="E261" s="5"/>
      <c r="F261" s="6"/>
      <c r="G261" s="7"/>
      <c r="H261" s="53"/>
      <c r="I261" s="53"/>
      <c r="J261" s="53"/>
      <c r="K261" s="53"/>
      <c r="L261" s="53"/>
      <c r="M261" s="53"/>
      <c r="N261" s="53"/>
      <c r="O261" s="53"/>
      <c r="P261" s="10"/>
    </row>
    <row r="262" spans="2:16" x14ac:dyDescent="0.25">
      <c r="B262" s="44" t="s">
        <v>373</v>
      </c>
      <c r="C262" s="3" t="s">
        <v>374</v>
      </c>
      <c r="D262" s="4" t="s">
        <v>375</v>
      </c>
      <c r="E262" s="5"/>
      <c r="F262" s="6" t="s">
        <v>16</v>
      </c>
      <c r="G262" s="71" t="s">
        <v>327</v>
      </c>
      <c r="H262" s="53">
        <v>0</v>
      </c>
      <c r="I262" s="53">
        <v>13103.472310000003</v>
      </c>
      <c r="J262" s="53">
        <v>14338.671712874997</v>
      </c>
      <c r="K262" s="53">
        <f>SUM(H262:J262)</f>
        <v>27442.144022875</v>
      </c>
      <c r="L262" s="53">
        <v>0</v>
      </c>
      <c r="M262" s="53">
        <v>8101.8769292730012</v>
      </c>
      <c r="N262" s="53">
        <v>8865.6007200706099</v>
      </c>
      <c r="O262" s="53">
        <f>SUM(L262:N262)</f>
        <v>16967.477649343611</v>
      </c>
      <c r="P262" s="10"/>
    </row>
    <row r="263" spans="2:16" x14ac:dyDescent="0.25">
      <c r="B263" s="44" t="s">
        <v>373</v>
      </c>
      <c r="C263" s="3" t="s">
        <v>374</v>
      </c>
      <c r="D263" s="4" t="s">
        <v>376</v>
      </c>
      <c r="E263" s="5"/>
      <c r="F263" s="6" t="s">
        <v>16</v>
      </c>
      <c r="G263" s="71" t="s">
        <v>327</v>
      </c>
      <c r="H263" s="53">
        <v>0</v>
      </c>
      <c r="I263" s="53">
        <v>10491.84967</v>
      </c>
      <c r="J263" s="53">
        <v>14681.055375</v>
      </c>
      <c r="K263" s="53">
        <f>SUM(H263:J263)</f>
        <v>25172.905045</v>
      </c>
      <c r="L263" s="53">
        <v>0</v>
      </c>
      <c r="M263" s="53">
        <v>6278.3228425280004</v>
      </c>
      <c r="N263" s="53">
        <v>8785.1435364000008</v>
      </c>
      <c r="O263" s="53">
        <f>SUM(L263:N263)</f>
        <v>15063.466378928002</v>
      </c>
      <c r="P263" s="10"/>
    </row>
    <row r="264" spans="2:16" x14ac:dyDescent="0.25">
      <c r="B264" s="44" t="s">
        <v>377</v>
      </c>
      <c r="C264" s="3" t="s">
        <v>378</v>
      </c>
      <c r="D264" s="4" t="s">
        <v>379</v>
      </c>
      <c r="E264" s="5"/>
      <c r="F264" s="6" t="s">
        <v>16</v>
      </c>
      <c r="G264" s="71" t="s">
        <v>327</v>
      </c>
      <c r="H264" s="8">
        <v>0</v>
      </c>
      <c r="I264" s="8">
        <f>M264</f>
        <v>1148.7967541</v>
      </c>
      <c r="J264" s="8">
        <f>N264</f>
        <v>954.480683</v>
      </c>
      <c r="K264" s="8">
        <f>SUM(H264:J264)</f>
        <v>2103.2774371</v>
      </c>
      <c r="L264" s="8">
        <v>0</v>
      </c>
      <c r="M264" s="8">
        <v>1148.7967541</v>
      </c>
      <c r="N264" s="8">
        <v>954.480683</v>
      </c>
      <c r="O264" s="8">
        <f>SUM(L264:N264)</f>
        <v>2103.2774371</v>
      </c>
      <c r="P264" s="10"/>
    </row>
    <row r="265" spans="2:16" x14ac:dyDescent="0.25">
      <c r="B265" s="44"/>
      <c r="C265" s="45"/>
      <c r="D265" s="4"/>
      <c r="E265" s="5"/>
      <c r="F265" s="6"/>
      <c r="G265" s="7"/>
      <c r="H265" s="53"/>
      <c r="I265" s="53"/>
      <c r="J265" s="53"/>
      <c r="K265" s="53"/>
      <c r="L265" s="53"/>
      <c r="M265" s="53"/>
      <c r="N265" s="53"/>
      <c r="O265" s="53"/>
      <c r="P265" s="10"/>
    </row>
    <row r="266" spans="2:16" x14ac:dyDescent="0.25">
      <c r="B266" s="44" t="s">
        <v>380</v>
      </c>
      <c r="C266" s="3" t="s">
        <v>381</v>
      </c>
      <c r="D266" s="56" t="s">
        <v>382</v>
      </c>
      <c r="E266" s="6">
        <v>903511341</v>
      </c>
      <c r="F266" s="6" t="s">
        <v>16</v>
      </c>
      <c r="G266" s="7">
        <v>46387</v>
      </c>
      <c r="H266" s="9">
        <v>5121.3808199999976</v>
      </c>
      <c r="I266" s="9">
        <v>18485.419999999998</v>
      </c>
      <c r="J266" s="9">
        <v>0</v>
      </c>
      <c r="K266" s="9">
        <f t="shared" ref="K266:K278" si="41">SUM(H266:J266)</f>
        <v>23606.800819999997</v>
      </c>
      <c r="L266" s="9">
        <v>2048.5523279999993</v>
      </c>
      <c r="M266" s="9">
        <v>7394.1679999999997</v>
      </c>
      <c r="N266" s="9">
        <v>0</v>
      </c>
      <c r="O266" s="9">
        <f t="shared" ref="O266:O278" si="42">SUM(L266:N266)</f>
        <v>9442.7203279999994</v>
      </c>
      <c r="P266" s="10"/>
    </row>
    <row r="267" spans="2:16" x14ac:dyDescent="0.25">
      <c r="B267" s="44" t="s">
        <v>380</v>
      </c>
      <c r="C267" s="3" t="s">
        <v>383</v>
      </c>
      <c r="D267" s="4" t="s">
        <v>384</v>
      </c>
      <c r="E267" s="6">
        <v>903897059</v>
      </c>
      <c r="F267" s="6" t="s">
        <v>16</v>
      </c>
      <c r="G267" s="7">
        <v>46387</v>
      </c>
      <c r="H267" s="9">
        <v>486.9832499999996</v>
      </c>
      <c r="I267" s="9">
        <v>337.41500000000002</v>
      </c>
      <c r="J267" s="9">
        <v>2766.6439999999998</v>
      </c>
      <c r="K267" s="9">
        <f t="shared" si="41"/>
        <v>3591.0422499999995</v>
      </c>
      <c r="L267" s="9">
        <v>457.76425499999959</v>
      </c>
      <c r="M267" s="9">
        <v>317.17009999999999</v>
      </c>
      <c r="N267" s="9">
        <v>2600.6453599999995</v>
      </c>
      <c r="O267" s="9">
        <f t="shared" si="42"/>
        <v>3375.5797149999989</v>
      </c>
      <c r="P267" s="10"/>
    </row>
    <row r="268" spans="2:16" x14ac:dyDescent="0.25">
      <c r="B268" s="44" t="s">
        <v>380</v>
      </c>
      <c r="C268" s="37" t="s">
        <v>385</v>
      </c>
      <c r="D268" s="42" t="s">
        <v>384</v>
      </c>
      <c r="E268" s="55">
        <v>903897060</v>
      </c>
      <c r="F268" s="6" t="s">
        <v>16</v>
      </c>
      <c r="G268" s="7">
        <v>46237</v>
      </c>
      <c r="H268" s="9">
        <v>2466.6314100000009</v>
      </c>
      <c r="I268" s="9">
        <v>2086.1089999999999</v>
      </c>
      <c r="J268" s="9">
        <v>0</v>
      </c>
      <c r="K268" s="9">
        <f t="shared" si="41"/>
        <v>4552.7404100000003</v>
      </c>
      <c r="L268" s="9">
        <v>2466.6314100000009</v>
      </c>
      <c r="M268" s="9">
        <v>2086.1089999999999</v>
      </c>
      <c r="N268" s="9">
        <v>0</v>
      </c>
      <c r="O268" s="9">
        <f t="shared" si="42"/>
        <v>4552.7404100000003</v>
      </c>
      <c r="P268" s="10"/>
    </row>
    <row r="269" spans="2:16" x14ac:dyDescent="0.25">
      <c r="B269" s="44" t="s">
        <v>380</v>
      </c>
      <c r="C269" s="3" t="s">
        <v>386</v>
      </c>
      <c r="D269" s="56" t="s">
        <v>387</v>
      </c>
      <c r="E269" s="6">
        <v>903897669</v>
      </c>
      <c r="F269" s="6" t="s">
        <v>16</v>
      </c>
      <c r="G269" s="7">
        <v>46178</v>
      </c>
      <c r="H269" s="9">
        <v>3469.2570099999989</v>
      </c>
      <c r="I269" s="9">
        <v>2576.9960000000001</v>
      </c>
      <c r="J269" s="9">
        <v>0</v>
      </c>
      <c r="K269" s="9">
        <f t="shared" si="41"/>
        <v>6046.2530099999985</v>
      </c>
      <c r="L269" s="9">
        <v>3469.2570099999989</v>
      </c>
      <c r="M269" s="9">
        <v>2576.9960000000001</v>
      </c>
      <c r="N269" s="9">
        <v>0</v>
      </c>
      <c r="O269" s="9">
        <f t="shared" si="42"/>
        <v>6046.2530099999985</v>
      </c>
      <c r="P269" s="10"/>
    </row>
    <row r="270" spans="2:16" x14ac:dyDescent="0.25">
      <c r="B270" s="44" t="s">
        <v>380</v>
      </c>
      <c r="C270" s="3" t="s">
        <v>388</v>
      </c>
      <c r="D270" s="56" t="s">
        <v>384</v>
      </c>
      <c r="E270" s="6">
        <v>903907357</v>
      </c>
      <c r="F270" s="6" t="s">
        <v>16</v>
      </c>
      <c r="G270" s="7">
        <v>46202</v>
      </c>
      <c r="H270" s="9">
        <v>1705.7675800000018</v>
      </c>
      <c r="I270" s="9">
        <v>174.85900000000001</v>
      </c>
      <c r="J270" s="9">
        <v>0</v>
      </c>
      <c r="K270" s="9">
        <f t="shared" si="41"/>
        <v>1880.6265800000017</v>
      </c>
      <c r="L270" s="9">
        <v>516.33584646600059</v>
      </c>
      <c r="M270" s="9">
        <v>52.929819300000005</v>
      </c>
      <c r="N270" s="9">
        <v>0</v>
      </c>
      <c r="O270" s="9">
        <f t="shared" si="42"/>
        <v>569.26566576600055</v>
      </c>
      <c r="P270" s="10"/>
    </row>
    <row r="271" spans="2:16" x14ac:dyDescent="0.25">
      <c r="B271" s="44" t="s">
        <v>380</v>
      </c>
      <c r="C271" s="3" t="s">
        <v>389</v>
      </c>
      <c r="D271" s="56" t="s">
        <v>384</v>
      </c>
      <c r="E271" s="6">
        <v>904406179</v>
      </c>
      <c r="F271" s="6" t="s">
        <v>16</v>
      </c>
      <c r="G271" s="7">
        <v>46644</v>
      </c>
      <c r="H271" s="9">
        <v>485.9413100000001</v>
      </c>
      <c r="I271" s="9">
        <v>741.62900000000002</v>
      </c>
      <c r="J271" s="9">
        <v>0</v>
      </c>
      <c r="K271" s="9">
        <f t="shared" si="41"/>
        <v>1227.5703100000001</v>
      </c>
      <c r="L271" s="9">
        <v>92.280254769000024</v>
      </c>
      <c r="M271" s="9">
        <v>140.83534710000001</v>
      </c>
      <c r="N271" s="9">
        <v>0</v>
      </c>
      <c r="O271" s="9">
        <f t="shared" si="42"/>
        <v>233.11560186900005</v>
      </c>
      <c r="P271" s="10"/>
    </row>
    <row r="272" spans="2:16" x14ac:dyDescent="0.25">
      <c r="B272" s="44" t="s">
        <v>380</v>
      </c>
      <c r="C272" s="3" t="s">
        <v>390</v>
      </c>
      <c r="D272" s="56" t="s">
        <v>384</v>
      </c>
      <c r="E272" s="6">
        <v>904587232</v>
      </c>
      <c r="F272" s="6" t="s">
        <v>16</v>
      </c>
      <c r="G272" s="7">
        <v>46476</v>
      </c>
      <c r="H272" s="9">
        <v>25.500730000000001</v>
      </c>
      <c r="I272" s="9">
        <v>312.86399999999998</v>
      </c>
      <c r="J272" s="9">
        <v>4561.7120000000004</v>
      </c>
      <c r="K272" s="9">
        <f t="shared" si="41"/>
        <v>4900.0767300000007</v>
      </c>
      <c r="L272" s="9">
        <v>7.0127007500000005</v>
      </c>
      <c r="M272" s="9">
        <v>86.037599999999998</v>
      </c>
      <c r="N272" s="9">
        <v>1254.4708000000003</v>
      </c>
      <c r="O272" s="9">
        <f t="shared" si="42"/>
        <v>1347.5211007500002</v>
      </c>
      <c r="P272" s="10"/>
    </row>
    <row r="273" spans="1:16" x14ac:dyDescent="0.25">
      <c r="B273" s="44" t="s">
        <v>380</v>
      </c>
      <c r="C273" s="3" t="s">
        <v>391</v>
      </c>
      <c r="D273" s="4" t="s">
        <v>387</v>
      </c>
      <c r="E273" s="6">
        <v>902210275</v>
      </c>
      <c r="F273" s="6" t="s">
        <v>16</v>
      </c>
      <c r="G273" s="7">
        <v>45195</v>
      </c>
      <c r="H273" s="9">
        <v>0</v>
      </c>
      <c r="I273" s="9">
        <v>1.919</v>
      </c>
      <c r="J273" s="9">
        <v>0</v>
      </c>
      <c r="K273" s="9">
        <f t="shared" si="41"/>
        <v>1.919</v>
      </c>
      <c r="L273" s="9">
        <v>0</v>
      </c>
      <c r="M273" s="9">
        <v>1.4787813999999999</v>
      </c>
      <c r="N273" s="9">
        <v>0</v>
      </c>
      <c r="O273" s="9">
        <f t="shared" si="42"/>
        <v>1.4787813999999999</v>
      </c>
      <c r="P273" s="10"/>
    </row>
    <row r="274" spans="1:16" x14ac:dyDescent="0.25">
      <c r="B274" s="44" t="s">
        <v>380</v>
      </c>
      <c r="C274" s="3" t="s">
        <v>392</v>
      </c>
      <c r="D274" s="4" t="s">
        <v>393</v>
      </c>
      <c r="E274" s="6">
        <v>902210277</v>
      </c>
      <c r="F274" s="6" t="s">
        <v>16</v>
      </c>
      <c r="G274" s="7">
        <v>45195</v>
      </c>
      <c r="H274" s="9">
        <v>0</v>
      </c>
      <c r="I274" s="9">
        <v>1.252</v>
      </c>
      <c r="J274" s="9">
        <v>0</v>
      </c>
      <c r="K274" s="9">
        <f t="shared" si="41"/>
        <v>1.252</v>
      </c>
      <c r="L274" s="9">
        <v>0</v>
      </c>
      <c r="M274" s="9">
        <v>1.252</v>
      </c>
      <c r="N274" s="9">
        <v>0</v>
      </c>
      <c r="O274" s="9">
        <f t="shared" si="42"/>
        <v>1.252</v>
      </c>
      <c r="P274" s="10"/>
    </row>
    <row r="275" spans="1:16" x14ac:dyDescent="0.25">
      <c r="B275" s="44" t="s">
        <v>380</v>
      </c>
      <c r="C275" s="3" t="s">
        <v>394</v>
      </c>
      <c r="D275" s="4" t="s">
        <v>395</v>
      </c>
      <c r="E275" s="6">
        <v>902210452</v>
      </c>
      <c r="F275" s="6" t="s">
        <v>16</v>
      </c>
      <c r="G275" s="7">
        <v>45649</v>
      </c>
      <c r="H275" s="9">
        <v>0</v>
      </c>
      <c r="I275" s="9">
        <v>446.447</v>
      </c>
      <c r="J275" s="9">
        <v>0</v>
      </c>
      <c r="K275" s="9">
        <f t="shared" si="41"/>
        <v>446.447</v>
      </c>
      <c r="L275" s="9">
        <v>0</v>
      </c>
      <c r="M275" s="9">
        <v>446.447</v>
      </c>
      <c r="N275" s="9">
        <v>0</v>
      </c>
      <c r="O275" s="9">
        <f t="shared" si="42"/>
        <v>446.447</v>
      </c>
      <c r="P275" s="10"/>
    </row>
    <row r="276" spans="1:16" x14ac:dyDescent="0.25">
      <c r="B276" s="44" t="s">
        <v>380</v>
      </c>
      <c r="C276" s="3" t="s">
        <v>396</v>
      </c>
      <c r="D276" s="4" t="s">
        <v>397</v>
      </c>
      <c r="E276" s="6">
        <v>902210453</v>
      </c>
      <c r="F276" s="6" t="s">
        <v>16</v>
      </c>
      <c r="G276" s="7">
        <v>45649</v>
      </c>
      <c r="H276" s="9">
        <v>0</v>
      </c>
      <c r="I276" s="9">
        <v>135.25200000000001</v>
      </c>
      <c r="J276" s="9">
        <v>0</v>
      </c>
      <c r="K276" s="9">
        <f t="shared" si="41"/>
        <v>135.25200000000001</v>
      </c>
      <c r="L276" s="9">
        <v>0</v>
      </c>
      <c r="M276" s="9">
        <v>120.37428000000001</v>
      </c>
      <c r="N276" s="9">
        <v>0</v>
      </c>
      <c r="O276" s="9">
        <f t="shared" si="42"/>
        <v>120.37428000000001</v>
      </c>
      <c r="P276" s="10"/>
    </row>
    <row r="277" spans="1:16" x14ac:dyDescent="0.25">
      <c r="B277" s="44" t="s">
        <v>380</v>
      </c>
      <c r="C277" s="3" t="s">
        <v>398</v>
      </c>
      <c r="D277" s="4" t="s">
        <v>384</v>
      </c>
      <c r="E277" s="6">
        <v>902210455</v>
      </c>
      <c r="F277" s="6" t="s">
        <v>16</v>
      </c>
      <c r="G277" s="7">
        <v>46751</v>
      </c>
      <c r="H277" s="9">
        <v>184.62730999999994</v>
      </c>
      <c r="I277" s="9">
        <v>199.38200000000001</v>
      </c>
      <c r="J277" s="9">
        <v>2277</v>
      </c>
      <c r="K277" s="9">
        <f t="shared" si="41"/>
        <v>2661.0093099999999</v>
      </c>
      <c r="L277" s="9">
        <v>49.884076476217878</v>
      </c>
      <c r="M277" s="9">
        <v>53.870616085893666</v>
      </c>
      <c r="N277" s="9">
        <v>615.21798771995395</v>
      </c>
      <c r="O277" s="9">
        <f t="shared" si="42"/>
        <v>718.97268028206554</v>
      </c>
      <c r="P277" s="10"/>
    </row>
    <row r="278" spans="1:16" x14ac:dyDescent="0.25">
      <c r="B278" s="44" t="s">
        <v>380</v>
      </c>
      <c r="C278" s="3" t="s">
        <v>399</v>
      </c>
      <c r="D278" s="4" t="s">
        <v>384</v>
      </c>
      <c r="E278" s="6">
        <v>904612013</v>
      </c>
      <c r="F278" s="6" t="s">
        <v>16</v>
      </c>
      <c r="G278" s="7">
        <v>46419</v>
      </c>
      <c r="H278" s="9">
        <v>129.90960000000004</v>
      </c>
      <c r="I278" s="9">
        <v>168.88800000000001</v>
      </c>
      <c r="J278" s="9">
        <v>3283.3069999999998</v>
      </c>
      <c r="K278" s="9">
        <f t="shared" si="41"/>
        <v>3582.1045999999997</v>
      </c>
      <c r="L278" s="9">
        <v>129.90960000000004</v>
      </c>
      <c r="M278" s="9">
        <v>168.88800000000001</v>
      </c>
      <c r="N278" s="9">
        <v>3283.3069999999998</v>
      </c>
      <c r="O278" s="9">
        <f t="shared" si="42"/>
        <v>3582.1045999999997</v>
      </c>
      <c r="P278" s="10"/>
    </row>
    <row r="279" spans="1:16" x14ac:dyDescent="0.25">
      <c r="B279" s="44" t="s">
        <v>380</v>
      </c>
      <c r="C279" s="45" t="s">
        <v>400</v>
      </c>
      <c r="D279" s="56"/>
      <c r="E279" s="5"/>
      <c r="F279" s="6"/>
      <c r="G279" s="7"/>
      <c r="H279" s="46">
        <f t="shared" ref="H279:O279" si="43">SUBTOTAL(9,H266:H278)</f>
        <v>14075.999019999999</v>
      </c>
      <c r="I279" s="46">
        <f t="shared" si="43"/>
        <v>25668.432000000004</v>
      </c>
      <c r="J279" s="46">
        <f t="shared" si="43"/>
        <v>12888.663</v>
      </c>
      <c r="K279" s="46">
        <f t="shared" si="43"/>
        <v>52633.094020000004</v>
      </c>
      <c r="L279" s="46">
        <f t="shared" si="43"/>
        <v>9237.6274814612188</v>
      </c>
      <c r="M279" s="46">
        <f t="shared" si="43"/>
        <v>13446.556543885892</v>
      </c>
      <c r="N279" s="46">
        <f t="shared" si="43"/>
        <v>7753.6411477199536</v>
      </c>
      <c r="O279" s="46">
        <f t="shared" si="43"/>
        <v>30437.825173067071</v>
      </c>
      <c r="P279" s="10"/>
    </row>
    <row r="280" spans="1:16" x14ac:dyDescent="0.25">
      <c r="B280" s="2"/>
      <c r="C280" s="45"/>
      <c r="D280" s="56"/>
      <c r="E280" s="5"/>
      <c r="F280" s="6"/>
      <c r="G280" s="7"/>
      <c r="H280" s="77"/>
      <c r="I280" s="77"/>
      <c r="J280" s="77"/>
      <c r="K280" s="75"/>
      <c r="L280" s="53"/>
      <c r="M280" s="53"/>
      <c r="N280" s="53"/>
      <c r="O280" s="53"/>
      <c r="P280" s="10"/>
    </row>
    <row r="281" spans="1:16" x14ac:dyDescent="0.25">
      <c r="B281" s="2"/>
      <c r="C281" s="45" t="s">
        <v>401</v>
      </c>
      <c r="D281" s="56"/>
      <c r="E281" s="5"/>
      <c r="F281" s="6"/>
      <c r="G281" s="7"/>
      <c r="H281" s="46">
        <f t="shared" ref="H281:O281" si="44">SUBTOTAL(9,H262:H280)</f>
        <v>14075.999019999999</v>
      </c>
      <c r="I281" s="46">
        <f t="shared" si="44"/>
        <v>50412.550734099997</v>
      </c>
      <c r="J281" s="46">
        <f t="shared" si="44"/>
        <v>42862.870770875001</v>
      </c>
      <c r="K281" s="46">
        <f t="shared" si="44"/>
        <v>107351.42052497496</v>
      </c>
      <c r="L281" s="46">
        <f t="shared" si="44"/>
        <v>9237.6274814612188</v>
      </c>
      <c r="M281" s="46">
        <f t="shared" si="44"/>
        <v>28975.553069786896</v>
      </c>
      <c r="N281" s="46">
        <f t="shared" si="44"/>
        <v>26358.866087190563</v>
      </c>
      <c r="O281" s="46">
        <f t="shared" si="44"/>
        <v>64572.046638438682</v>
      </c>
      <c r="P281" s="10"/>
    </row>
    <row r="282" spans="1:16" x14ac:dyDescent="0.25">
      <c r="B282" s="44"/>
      <c r="C282" s="3"/>
      <c r="D282" s="4"/>
      <c r="E282" s="5"/>
      <c r="F282" s="6"/>
      <c r="G282" s="7"/>
      <c r="H282" s="7"/>
      <c r="I282" s="7"/>
      <c r="J282" s="7"/>
      <c r="K282" s="7"/>
      <c r="L282" s="7"/>
      <c r="M282" s="7"/>
      <c r="N282" s="7"/>
      <c r="O282" s="7"/>
      <c r="P282" s="10"/>
    </row>
    <row r="283" spans="1:16" ht="13.5" thickBot="1" x14ac:dyDescent="0.3">
      <c r="A283" s="12"/>
      <c r="B283" s="32"/>
      <c r="C283" s="45" t="s">
        <v>402</v>
      </c>
      <c r="D283" s="32"/>
      <c r="E283" s="40"/>
      <c r="F283" s="6"/>
      <c r="G283" s="7"/>
      <c r="H283" s="48">
        <f t="shared" ref="H283:O283" si="45">SUBTOTAL(9,H237:H282)</f>
        <v>25008.544229999996</v>
      </c>
      <c r="I283" s="48">
        <f t="shared" si="45"/>
        <v>122468.56056637506</v>
      </c>
      <c r="J283" s="48">
        <f t="shared" si="45"/>
        <v>105017.6975461425</v>
      </c>
      <c r="K283" s="48">
        <f t="shared" si="45"/>
        <v>252494.80234251759</v>
      </c>
      <c r="L283" s="48">
        <f t="shared" si="45"/>
        <v>19789.421687003218</v>
      </c>
      <c r="M283" s="48">
        <f t="shared" si="45"/>
        <v>85869.197922147068</v>
      </c>
      <c r="N283" s="48">
        <f t="shared" si="45"/>
        <v>75260.363034419934</v>
      </c>
      <c r="O283" s="48">
        <f t="shared" si="45"/>
        <v>180918.98264357017</v>
      </c>
      <c r="P283" s="10"/>
    </row>
    <row r="284" spans="1:16" ht="13.5" thickTop="1" x14ac:dyDescent="0.25">
      <c r="A284" s="12"/>
      <c r="B284" s="32"/>
      <c r="C284" s="45"/>
      <c r="D284" s="32"/>
      <c r="E284" s="40"/>
      <c r="F284" s="6"/>
      <c r="G284" s="7"/>
      <c r="H284" s="78"/>
      <c r="I284" s="78"/>
      <c r="J284" s="78"/>
      <c r="K284" s="78"/>
      <c r="L284" s="78"/>
      <c r="M284" s="78"/>
      <c r="N284" s="78"/>
      <c r="O284" s="78"/>
      <c r="P284" s="10"/>
    </row>
    <row r="285" spans="1:16" ht="18" x14ac:dyDescent="0.25">
      <c r="A285" s="12"/>
      <c r="B285" s="36" t="s">
        <v>403</v>
      </c>
      <c r="C285" s="45"/>
      <c r="D285" s="32"/>
      <c r="E285" s="40"/>
      <c r="F285" s="6"/>
      <c r="G285" s="7"/>
      <c r="H285" s="49"/>
      <c r="I285" s="49"/>
      <c r="J285" s="49"/>
      <c r="K285" s="8"/>
      <c r="L285" s="49"/>
      <c r="M285" s="49"/>
      <c r="N285" s="49"/>
      <c r="O285" s="8"/>
      <c r="P285" s="10"/>
    </row>
    <row r="286" spans="1:16" x14ac:dyDescent="0.25">
      <c r="A286" s="12"/>
      <c r="B286" s="44"/>
      <c r="C286" s="45"/>
      <c r="D286" s="32"/>
      <c r="E286" s="40"/>
      <c r="F286" s="6"/>
      <c r="G286" s="7"/>
      <c r="H286" s="49"/>
      <c r="I286" s="49"/>
      <c r="J286" s="49"/>
      <c r="K286" s="8"/>
      <c r="L286" s="49"/>
      <c r="M286" s="49"/>
      <c r="N286" s="49"/>
      <c r="O286" s="8"/>
      <c r="P286" s="10"/>
    </row>
    <row r="287" spans="1:16" x14ac:dyDescent="0.25">
      <c r="B287" s="44" t="s">
        <v>404</v>
      </c>
      <c r="C287" s="3" t="s">
        <v>405</v>
      </c>
      <c r="D287" s="4" t="s">
        <v>406</v>
      </c>
      <c r="E287" s="6">
        <v>903333164</v>
      </c>
      <c r="F287" s="6" t="s">
        <v>16</v>
      </c>
      <c r="G287" s="7">
        <v>46709</v>
      </c>
      <c r="H287" s="9">
        <v>946.75925000000063</v>
      </c>
      <c r="I287" s="9">
        <v>1311</v>
      </c>
      <c r="J287" s="9">
        <v>1000</v>
      </c>
      <c r="K287" s="9">
        <f>SUM(H287:J287)</f>
        <v>3257.7592500000005</v>
      </c>
      <c r="L287" s="9">
        <v>946.75925000000063</v>
      </c>
      <c r="M287" s="9">
        <v>1311</v>
      </c>
      <c r="N287" s="9">
        <v>1000</v>
      </c>
      <c r="O287" s="9">
        <f>SUM(L287:N287)</f>
        <v>3257.7592500000005</v>
      </c>
      <c r="P287" s="10"/>
    </row>
    <row r="288" spans="1:16" x14ac:dyDescent="0.25">
      <c r="B288" s="44" t="s">
        <v>404</v>
      </c>
      <c r="C288" s="45" t="s">
        <v>407</v>
      </c>
      <c r="D288" s="4"/>
      <c r="E288" s="6"/>
      <c r="F288" s="6"/>
      <c r="G288" s="7"/>
      <c r="H288" s="79">
        <f t="shared" ref="H288:O288" si="46">SUBTOTAL(9,H287:H287)</f>
        <v>946.75925000000063</v>
      </c>
      <c r="I288" s="79">
        <f t="shared" si="46"/>
        <v>1311</v>
      </c>
      <c r="J288" s="79">
        <f t="shared" si="46"/>
        <v>1000</v>
      </c>
      <c r="K288" s="79">
        <f t="shared" si="46"/>
        <v>3257.7592500000005</v>
      </c>
      <c r="L288" s="79">
        <f t="shared" si="46"/>
        <v>946.75925000000063</v>
      </c>
      <c r="M288" s="79">
        <f t="shared" si="46"/>
        <v>1311</v>
      </c>
      <c r="N288" s="79">
        <f t="shared" si="46"/>
        <v>1000</v>
      </c>
      <c r="O288" s="79">
        <f t="shared" si="46"/>
        <v>3257.7592500000005</v>
      </c>
      <c r="P288" s="10"/>
    </row>
    <row r="289" spans="1:16" x14ac:dyDescent="0.25">
      <c r="B289" s="44"/>
      <c r="C289" s="3"/>
      <c r="D289" s="4"/>
      <c r="E289" s="6"/>
      <c r="F289" s="6"/>
      <c r="G289" s="7"/>
      <c r="P289" s="10"/>
    </row>
    <row r="290" spans="1:16" x14ac:dyDescent="0.25">
      <c r="B290" s="44" t="s">
        <v>408</v>
      </c>
      <c r="C290" s="45" t="s">
        <v>409</v>
      </c>
      <c r="D290" s="4" t="s">
        <v>410</v>
      </c>
      <c r="E290" s="5"/>
      <c r="F290" s="6" t="s">
        <v>16</v>
      </c>
      <c r="G290" s="71" t="s">
        <v>327</v>
      </c>
      <c r="H290" s="53">
        <v>0</v>
      </c>
      <c r="I290" s="8">
        <f>M290</f>
        <v>87.05449999999999</v>
      </c>
      <c r="J290" s="8">
        <f>N290</f>
        <v>355.16036329999997</v>
      </c>
      <c r="K290" s="53">
        <f>SUM(H290:J290)</f>
        <v>442.21486329999993</v>
      </c>
      <c r="L290" s="53">
        <v>0</v>
      </c>
      <c r="M290" s="8">
        <v>87.05449999999999</v>
      </c>
      <c r="N290" s="8">
        <v>355.16036329999997</v>
      </c>
      <c r="O290" s="53">
        <f>SUM(L290:N290)</f>
        <v>442.21486329999993</v>
      </c>
      <c r="P290" s="10"/>
    </row>
    <row r="291" spans="1:16" ht="13.5" thickBot="1" x14ac:dyDescent="0.3">
      <c r="A291" s="12"/>
      <c r="B291" s="80"/>
      <c r="C291" s="45" t="s">
        <v>411</v>
      </c>
      <c r="D291" s="4"/>
      <c r="E291" s="5"/>
      <c r="F291" s="6"/>
      <c r="G291" s="7"/>
      <c r="H291" s="48">
        <f t="shared" ref="H291:O291" si="47">SUBTOTAL(9,H287:H290)</f>
        <v>946.75925000000063</v>
      </c>
      <c r="I291" s="48">
        <f t="shared" si="47"/>
        <v>1398.0545</v>
      </c>
      <c r="J291" s="48">
        <f t="shared" si="47"/>
        <v>1355.1603633</v>
      </c>
      <c r="K291" s="48">
        <f t="shared" si="47"/>
        <v>3699.9741133000007</v>
      </c>
      <c r="L291" s="48">
        <f t="shared" si="47"/>
        <v>946.75925000000063</v>
      </c>
      <c r="M291" s="48">
        <f t="shared" si="47"/>
        <v>1398.0545</v>
      </c>
      <c r="N291" s="48">
        <f t="shared" si="47"/>
        <v>1355.1603633</v>
      </c>
      <c r="O291" s="48">
        <f t="shared" si="47"/>
        <v>3699.9741133000007</v>
      </c>
      <c r="P291" s="10"/>
    </row>
    <row r="292" spans="1:16" ht="13.5" thickTop="1" x14ac:dyDescent="0.25">
      <c r="B292" s="44"/>
      <c r="C292" s="3"/>
      <c r="D292" s="4"/>
      <c r="E292" s="5"/>
      <c r="F292" s="6"/>
      <c r="G292" s="7"/>
      <c r="H292" s="35"/>
      <c r="I292" s="53"/>
      <c r="J292" s="53"/>
      <c r="K292" s="53"/>
      <c r="L292" s="53"/>
      <c r="M292" s="53"/>
      <c r="N292" s="53"/>
      <c r="O292" s="53"/>
      <c r="P292" s="10"/>
    </row>
    <row r="293" spans="1:16" ht="18" x14ac:dyDescent="0.25">
      <c r="B293" s="36" t="s">
        <v>412</v>
      </c>
      <c r="C293" s="3"/>
      <c r="D293" s="4"/>
      <c r="E293" s="5"/>
      <c r="F293" s="6"/>
      <c r="G293" s="7"/>
      <c r="H293" s="53"/>
      <c r="I293" s="53"/>
      <c r="J293" s="53"/>
      <c r="K293" s="53"/>
      <c r="L293" s="53"/>
      <c r="M293" s="53"/>
      <c r="N293" s="53"/>
      <c r="O293" s="53"/>
      <c r="P293" s="10"/>
    </row>
    <row r="294" spans="1:16" x14ac:dyDescent="0.25">
      <c r="B294" s="32"/>
      <c r="C294" s="3"/>
      <c r="D294" s="4"/>
      <c r="E294" s="5"/>
      <c r="F294" s="6"/>
      <c r="G294" s="7"/>
      <c r="H294" s="53"/>
      <c r="I294" s="53"/>
      <c r="J294" s="53"/>
      <c r="K294" s="53"/>
      <c r="L294" s="53"/>
      <c r="M294" s="53"/>
      <c r="N294" s="53"/>
      <c r="O294" s="53"/>
      <c r="P294" s="10"/>
    </row>
    <row r="295" spans="1:16" x14ac:dyDescent="0.25">
      <c r="B295" s="44" t="s">
        <v>413</v>
      </c>
      <c r="C295" s="3" t="s">
        <v>414</v>
      </c>
      <c r="D295" s="4" t="s">
        <v>415</v>
      </c>
      <c r="E295" s="5"/>
      <c r="F295" s="6" t="s">
        <v>16</v>
      </c>
      <c r="G295" s="71" t="s">
        <v>327</v>
      </c>
      <c r="H295" s="53">
        <v>0</v>
      </c>
      <c r="I295" s="9">
        <v>16537.317648242522</v>
      </c>
      <c r="J295" s="9">
        <v>18226.293917882285</v>
      </c>
      <c r="K295" s="53">
        <f>SUM(H295:J295)</f>
        <v>34763.611566124804</v>
      </c>
      <c r="L295" s="53">
        <v>0</v>
      </c>
      <c r="M295" s="53">
        <v>5673.0314815933543</v>
      </c>
      <c r="N295" s="53">
        <v>6252.4250539450813</v>
      </c>
      <c r="O295" s="53">
        <f>SUM(L295:N295)</f>
        <v>11925.456535538437</v>
      </c>
      <c r="P295" s="10"/>
    </row>
    <row r="296" spans="1:16" x14ac:dyDescent="0.25">
      <c r="B296" s="44" t="s">
        <v>413</v>
      </c>
      <c r="C296" s="3" t="s">
        <v>416</v>
      </c>
      <c r="D296" s="4" t="s">
        <v>417</v>
      </c>
      <c r="E296" s="5"/>
      <c r="F296" s="6" t="s">
        <v>16</v>
      </c>
      <c r="G296" s="71" t="s">
        <v>327</v>
      </c>
      <c r="H296" s="53">
        <v>0</v>
      </c>
      <c r="I296" s="9">
        <v>37142.739774087735</v>
      </c>
      <c r="J296" s="9">
        <v>36316.039134212311</v>
      </c>
      <c r="K296" s="53">
        <f>SUM(H296:J296)</f>
        <v>73458.778908300039</v>
      </c>
      <c r="L296" s="53">
        <v>0</v>
      </c>
      <c r="M296" s="53">
        <v>7571.1897069355409</v>
      </c>
      <c r="N296" s="53">
        <v>7402.6747451041992</v>
      </c>
      <c r="O296" s="53">
        <f>SUM(L296:N296)</f>
        <v>14973.864452039739</v>
      </c>
      <c r="P296" s="10"/>
    </row>
    <row r="297" spans="1:16" x14ac:dyDescent="0.25">
      <c r="B297" s="44" t="s">
        <v>413</v>
      </c>
      <c r="C297" s="3" t="s">
        <v>418</v>
      </c>
      <c r="D297" s="4" t="s">
        <v>419</v>
      </c>
      <c r="E297" s="5"/>
      <c r="F297" s="6" t="s">
        <v>16</v>
      </c>
      <c r="G297" s="71" t="s">
        <v>327</v>
      </c>
      <c r="H297" s="75">
        <v>0</v>
      </c>
      <c r="I297" s="75">
        <v>1071.3039039674247</v>
      </c>
      <c r="J297" s="75">
        <v>1043.9928807973142</v>
      </c>
      <c r="K297" s="75">
        <f>SUM(H297:J297)</f>
        <v>2115.2967847647387</v>
      </c>
      <c r="L297" s="75">
        <v>0</v>
      </c>
      <c r="M297" s="75">
        <v>0.9182006491397281</v>
      </c>
      <c r="N297" s="75">
        <v>0.89479272622392758</v>
      </c>
      <c r="O297" s="75">
        <f>SUM(L297:N297)</f>
        <v>1.8129933753636558</v>
      </c>
      <c r="P297" s="10"/>
    </row>
    <row r="298" spans="1:16" x14ac:dyDescent="0.25">
      <c r="A298" s="12"/>
      <c r="B298" s="44" t="s">
        <v>413</v>
      </c>
      <c r="C298" s="45" t="s">
        <v>420</v>
      </c>
      <c r="D298" s="32"/>
      <c r="E298" s="40"/>
      <c r="F298" s="6"/>
      <c r="G298" s="7"/>
      <c r="H298" s="67">
        <f t="shared" ref="H298:O298" si="48">SUBTOTAL(9,H295:H297)</f>
        <v>0</v>
      </c>
      <c r="I298" s="67">
        <f t="shared" si="48"/>
        <v>54751.36132629768</v>
      </c>
      <c r="J298" s="67">
        <f t="shared" si="48"/>
        <v>55586.325932891908</v>
      </c>
      <c r="K298" s="67">
        <f t="shared" si="48"/>
        <v>110337.68725918958</v>
      </c>
      <c r="L298" s="67">
        <f t="shared" si="48"/>
        <v>0</v>
      </c>
      <c r="M298" s="67">
        <f t="shared" si="48"/>
        <v>13245.139389178035</v>
      </c>
      <c r="N298" s="67">
        <f t="shared" si="48"/>
        <v>13655.994591775503</v>
      </c>
      <c r="O298" s="67">
        <f t="shared" si="48"/>
        <v>26901.133980953538</v>
      </c>
      <c r="P298" s="10"/>
    </row>
    <row r="299" spans="1:16" x14ac:dyDescent="0.25">
      <c r="A299" s="12"/>
      <c r="B299" s="80"/>
      <c r="C299" s="45"/>
      <c r="D299" s="32"/>
      <c r="E299" s="40"/>
      <c r="F299" s="6"/>
      <c r="G299" s="7"/>
      <c r="H299" s="67"/>
      <c r="I299" s="67"/>
      <c r="J299" s="67"/>
      <c r="L299" s="67"/>
      <c r="M299" s="67"/>
      <c r="N299" s="67"/>
      <c r="P299" s="10"/>
    </row>
    <row r="300" spans="1:16" x14ac:dyDescent="0.25">
      <c r="B300" s="44" t="s">
        <v>421</v>
      </c>
      <c r="C300" s="3" t="s">
        <v>422</v>
      </c>
      <c r="D300" s="4" t="s">
        <v>423</v>
      </c>
      <c r="E300" s="5">
        <v>904260319</v>
      </c>
      <c r="F300" s="6" t="s">
        <v>16</v>
      </c>
      <c r="G300" s="7">
        <v>45867</v>
      </c>
      <c r="H300" s="9">
        <v>0</v>
      </c>
      <c r="I300" s="9">
        <v>119.706</v>
      </c>
      <c r="J300" s="9">
        <v>0</v>
      </c>
      <c r="K300" s="53">
        <f t="shared" ref="K300:K306" si="49">SUM(H300:J300)</f>
        <v>119.706</v>
      </c>
      <c r="L300" s="9">
        <v>0</v>
      </c>
      <c r="M300" s="9">
        <v>119.706</v>
      </c>
      <c r="N300" s="9">
        <v>0</v>
      </c>
      <c r="O300" s="53">
        <f t="shared" ref="O300:O306" si="50">SUM(L300:N300)</f>
        <v>119.706</v>
      </c>
      <c r="P300" s="10"/>
    </row>
    <row r="301" spans="1:16" x14ac:dyDescent="0.25">
      <c r="B301" s="44" t="s">
        <v>421</v>
      </c>
      <c r="C301" s="3" t="s">
        <v>422</v>
      </c>
      <c r="D301" s="4" t="s">
        <v>423</v>
      </c>
      <c r="E301" s="5">
        <v>904260320</v>
      </c>
      <c r="F301" s="6" t="s">
        <v>16</v>
      </c>
      <c r="G301" s="7">
        <v>45867</v>
      </c>
      <c r="H301" s="9">
        <v>0</v>
      </c>
      <c r="I301" s="9">
        <v>147.023</v>
      </c>
      <c r="J301" s="9">
        <v>0</v>
      </c>
      <c r="K301" s="53">
        <f t="shared" si="49"/>
        <v>147.023</v>
      </c>
      <c r="L301" s="9">
        <v>0</v>
      </c>
      <c r="M301" s="9">
        <v>147.023</v>
      </c>
      <c r="N301" s="9">
        <v>0</v>
      </c>
      <c r="O301" s="53">
        <f t="shared" si="50"/>
        <v>147.023</v>
      </c>
      <c r="P301" s="10"/>
    </row>
    <row r="302" spans="1:16" x14ac:dyDescent="0.25">
      <c r="B302" s="44" t="s">
        <v>424</v>
      </c>
      <c r="C302" s="3" t="s">
        <v>425</v>
      </c>
      <c r="D302" s="4" t="s">
        <v>426</v>
      </c>
      <c r="E302" s="5"/>
      <c r="F302" s="6" t="s">
        <v>16</v>
      </c>
      <c r="G302" s="71" t="s">
        <v>327</v>
      </c>
      <c r="H302" s="53">
        <v>0</v>
      </c>
      <c r="I302" s="9">
        <v>3351.4657401447712</v>
      </c>
      <c r="J302" s="9">
        <v>3351.3953680830923</v>
      </c>
      <c r="K302" s="53">
        <f t="shared" si="49"/>
        <v>6702.861108227864</v>
      </c>
      <c r="L302" s="53">
        <v>0</v>
      </c>
      <c r="M302" s="53">
        <v>421.46052431808221</v>
      </c>
      <c r="N302" s="53">
        <v>421.45167474350438</v>
      </c>
      <c r="O302" s="53">
        <f t="shared" si="50"/>
        <v>842.91219906158653</v>
      </c>
      <c r="P302" s="10"/>
    </row>
    <row r="303" spans="1:16" x14ac:dyDescent="0.25">
      <c r="B303" s="44" t="s">
        <v>424</v>
      </c>
      <c r="C303" s="3" t="s">
        <v>427</v>
      </c>
      <c r="D303" s="4" t="s">
        <v>428</v>
      </c>
      <c r="E303" s="5"/>
      <c r="F303" s="6" t="s">
        <v>16</v>
      </c>
      <c r="G303" s="71" t="s">
        <v>327</v>
      </c>
      <c r="H303" s="53">
        <v>0</v>
      </c>
      <c r="I303" s="9">
        <v>97935.980212377908</v>
      </c>
      <c r="J303" s="9">
        <v>81325.038308121802</v>
      </c>
      <c r="K303" s="53">
        <f t="shared" si="49"/>
        <v>179261.0185204997</v>
      </c>
      <c r="L303" s="53">
        <v>0</v>
      </c>
      <c r="M303" s="53">
        <v>7036.5909796414162</v>
      </c>
      <c r="N303" s="53">
        <v>5843.1133250208377</v>
      </c>
      <c r="O303" s="53">
        <f t="shared" si="50"/>
        <v>12879.704304662253</v>
      </c>
      <c r="P303" s="10"/>
    </row>
    <row r="304" spans="1:16" x14ac:dyDescent="0.25">
      <c r="B304" s="44" t="s">
        <v>424</v>
      </c>
      <c r="C304" s="3" t="s">
        <v>429</v>
      </c>
      <c r="D304" s="4" t="s">
        <v>430</v>
      </c>
      <c r="E304" s="5"/>
      <c r="F304" s="6" t="s">
        <v>16</v>
      </c>
      <c r="G304" s="71" t="s">
        <v>327</v>
      </c>
      <c r="H304" s="53">
        <v>0</v>
      </c>
      <c r="I304" s="9">
        <v>21778.617042570702</v>
      </c>
      <c r="J304" s="9">
        <v>18086.489246849378</v>
      </c>
      <c r="K304" s="53">
        <f t="shared" si="49"/>
        <v>39865.10628942008</v>
      </c>
      <c r="L304" s="53">
        <v>0</v>
      </c>
      <c r="M304" s="53">
        <v>21227.618031393664</v>
      </c>
      <c r="N304" s="53">
        <v>17628.901068904088</v>
      </c>
      <c r="O304" s="53">
        <f t="shared" si="50"/>
        <v>38856.519100297752</v>
      </c>
      <c r="P304" s="10"/>
    </row>
    <row r="305" spans="1:16" x14ac:dyDescent="0.25">
      <c r="B305" s="44" t="s">
        <v>424</v>
      </c>
      <c r="C305" s="3" t="s">
        <v>431</v>
      </c>
      <c r="D305" s="4" t="s">
        <v>432</v>
      </c>
      <c r="E305" s="5"/>
      <c r="F305" s="6" t="s">
        <v>16</v>
      </c>
      <c r="G305" s="71" t="s">
        <v>327</v>
      </c>
      <c r="H305" s="53">
        <v>0</v>
      </c>
      <c r="I305" s="9">
        <v>18291.012533540845</v>
      </c>
      <c r="J305" s="9">
        <v>7122.746044107078</v>
      </c>
      <c r="K305" s="53">
        <f t="shared" si="49"/>
        <v>25413.758577647925</v>
      </c>
      <c r="L305" s="53">
        <v>0</v>
      </c>
      <c r="M305" s="9">
        <v>9842.8948168406096</v>
      </c>
      <c r="N305" s="9">
        <v>3832.9447312254206</v>
      </c>
      <c r="O305" s="53">
        <f t="shared" si="50"/>
        <v>13675.839548066029</v>
      </c>
      <c r="P305" s="10"/>
    </row>
    <row r="306" spans="1:16" x14ac:dyDescent="0.25">
      <c r="B306" s="44" t="s">
        <v>424</v>
      </c>
      <c r="C306" s="3" t="s">
        <v>433</v>
      </c>
      <c r="D306" s="4" t="s">
        <v>434</v>
      </c>
      <c r="E306" s="5"/>
      <c r="F306" s="6" t="s">
        <v>16</v>
      </c>
      <c r="G306" s="71" t="s">
        <v>327</v>
      </c>
      <c r="H306" s="75">
        <v>0</v>
      </c>
      <c r="I306" s="75">
        <v>25754.233478580081</v>
      </c>
      <c r="J306" s="75">
        <v>12943.247641907563</v>
      </c>
      <c r="K306" s="75">
        <f t="shared" si="49"/>
        <v>38697.481120487646</v>
      </c>
      <c r="L306" s="75">
        <v>0</v>
      </c>
      <c r="M306" s="75">
        <v>5457.397199210176</v>
      </c>
      <c r="N306" s="75">
        <v>2742.7119307735838</v>
      </c>
      <c r="O306" s="75">
        <f t="shared" si="50"/>
        <v>8200.1091299837608</v>
      </c>
      <c r="P306" s="10"/>
    </row>
    <row r="307" spans="1:16" x14ac:dyDescent="0.3">
      <c r="B307" s="2"/>
      <c r="C307" s="45" t="s">
        <v>435</v>
      </c>
      <c r="D307" s="32"/>
      <c r="E307" s="40"/>
      <c r="F307" s="6"/>
      <c r="G307" s="7"/>
      <c r="H307" s="81">
        <f t="shared" ref="H307:O307" si="51">SUBTOTAL(9,H300:H306)</f>
        <v>0</v>
      </c>
      <c r="I307" s="81">
        <f t="shared" si="51"/>
        <v>167378.03800721429</v>
      </c>
      <c r="J307" s="81">
        <f t="shared" si="51"/>
        <v>122828.91660906891</v>
      </c>
      <c r="K307" s="81">
        <f t="shared" si="51"/>
        <v>290206.95461628318</v>
      </c>
      <c r="L307" s="81">
        <f t="shared" si="51"/>
        <v>0</v>
      </c>
      <c r="M307" s="81">
        <f t="shared" si="51"/>
        <v>44252.690551403939</v>
      </c>
      <c r="N307" s="81">
        <f t="shared" si="51"/>
        <v>30469.122730667434</v>
      </c>
      <c r="O307" s="81">
        <f t="shared" si="51"/>
        <v>74721.81328207138</v>
      </c>
      <c r="P307" s="10"/>
    </row>
    <row r="308" spans="1:16" x14ac:dyDescent="0.25">
      <c r="B308" s="44"/>
      <c r="C308" s="3"/>
      <c r="D308" s="4"/>
      <c r="E308" s="5"/>
      <c r="F308" s="6"/>
      <c r="G308" s="7"/>
      <c r="H308" s="53"/>
      <c r="I308" s="53"/>
      <c r="J308" s="53"/>
      <c r="K308" s="53"/>
      <c r="L308" s="53"/>
      <c r="M308" s="53"/>
      <c r="N308" s="53"/>
      <c r="O308" s="53"/>
      <c r="P308" s="10"/>
    </row>
    <row r="309" spans="1:16" x14ac:dyDescent="0.25">
      <c r="B309" s="44" t="s">
        <v>436</v>
      </c>
      <c r="C309" s="3" t="s">
        <v>437</v>
      </c>
      <c r="D309" s="4" t="s">
        <v>438</v>
      </c>
      <c r="E309" s="5"/>
      <c r="F309" s="6" t="s">
        <v>37</v>
      </c>
      <c r="G309" s="71" t="s">
        <v>327</v>
      </c>
      <c r="H309" s="75">
        <v>0</v>
      </c>
      <c r="I309" s="75">
        <v>0</v>
      </c>
      <c r="J309" s="75">
        <v>0</v>
      </c>
      <c r="K309" s="75">
        <f>SUM(H309:J309)</f>
        <v>0</v>
      </c>
      <c r="L309" s="75">
        <v>0</v>
      </c>
      <c r="M309" s="75">
        <v>0</v>
      </c>
      <c r="N309" s="75">
        <v>0</v>
      </c>
      <c r="O309" s="75">
        <f>SUM(L309:N309)</f>
        <v>0</v>
      </c>
      <c r="P309" s="10"/>
    </row>
    <row r="310" spans="1:16" x14ac:dyDescent="0.25">
      <c r="A310" s="12"/>
      <c r="B310" s="44"/>
      <c r="C310" s="45" t="s">
        <v>439</v>
      </c>
      <c r="D310" s="32"/>
      <c r="E310" s="40"/>
      <c r="F310" s="6"/>
      <c r="G310" s="7"/>
      <c r="H310" s="67">
        <f t="shared" ref="H310:O310" si="52">SUBTOTAL(9,H309:H309)</f>
        <v>0</v>
      </c>
      <c r="I310" s="67">
        <f t="shared" si="52"/>
        <v>0</v>
      </c>
      <c r="J310" s="67">
        <f t="shared" si="52"/>
        <v>0</v>
      </c>
      <c r="K310" s="67">
        <f t="shared" si="52"/>
        <v>0</v>
      </c>
      <c r="L310" s="67">
        <f t="shared" si="52"/>
        <v>0</v>
      </c>
      <c r="M310" s="67">
        <f t="shared" si="52"/>
        <v>0</v>
      </c>
      <c r="N310" s="67">
        <f t="shared" si="52"/>
        <v>0</v>
      </c>
      <c r="O310" s="67">
        <f t="shared" si="52"/>
        <v>0</v>
      </c>
      <c r="P310" s="10"/>
    </row>
    <row r="311" spans="1:16" x14ac:dyDescent="0.25">
      <c r="A311" s="12"/>
      <c r="B311" s="44"/>
      <c r="C311" s="45"/>
      <c r="D311" s="32"/>
      <c r="E311" s="40"/>
      <c r="F311" s="6"/>
      <c r="G311" s="7"/>
      <c r="H311" s="67"/>
      <c r="I311" s="67"/>
      <c r="J311" s="67"/>
      <c r="L311" s="67"/>
      <c r="M311" s="67"/>
      <c r="N311" s="67"/>
      <c r="P311" s="10"/>
    </row>
    <row r="312" spans="1:16" x14ac:dyDescent="0.25">
      <c r="B312" s="44" t="s">
        <v>440</v>
      </c>
      <c r="C312" s="3" t="s">
        <v>441</v>
      </c>
      <c r="D312" s="4" t="s">
        <v>442</v>
      </c>
      <c r="E312" s="5"/>
      <c r="F312" s="6" t="s">
        <v>16</v>
      </c>
      <c r="G312" s="71" t="s">
        <v>327</v>
      </c>
      <c r="H312" s="53">
        <v>0</v>
      </c>
      <c r="I312" s="8">
        <v>52330.224000000002</v>
      </c>
      <c r="J312" s="8">
        <v>60000</v>
      </c>
      <c r="K312" s="82">
        <f>SUM(H312:J312)</f>
        <v>112330.224</v>
      </c>
      <c r="L312" s="53">
        <v>0</v>
      </c>
      <c r="M312" s="8">
        <v>52330.224000000002</v>
      </c>
      <c r="N312" s="8">
        <v>60000</v>
      </c>
      <c r="O312" s="53">
        <f>SUM(L312:N312)</f>
        <v>112330.224</v>
      </c>
      <c r="P312" s="10"/>
    </row>
    <row r="313" spans="1:16" x14ac:dyDescent="0.25">
      <c r="B313" s="44" t="s">
        <v>443</v>
      </c>
      <c r="C313" s="3" t="s">
        <v>444</v>
      </c>
      <c r="D313" s="4" t="s">
        <v>445</v>
      </c>
      <c r="E313" s="5"/>
      <c r="F313" s="6" t="s">
        <v>16</v>
      </c>
      <c r="G313" s="71" t="s">
        <v>327</v>
      </c>
      <c r="H313" s="53">
        <v>0</v>
      </c>
      <c r="I313" s="9">
        <v>3034.2836277144588</v>
      </c>
      <c r="J313" s="9">
        <v>1667.2549742593533</v>
      </c>
      <c r="K313" s="53">
        <f>SUM(H313:J313)</f>
        <v>4701.5386019738125</v>
      </c>
      <c r="L313" s="53">
        <v>0</v>
      </c>
      <c r="M313" s="53">
        <v>3034.2836277144588</v>
      </c>
      <c r="N313" s="53">
        <v>1667.2549742593533</v>
      </c>
      <c r="O313" s="53">
        <f>SUM(L313:N313)</f>
        <v>4701.5386019738125</v>
      </c>
      <c r="P313" s="10"/>
    </row>
    <row r="314" spans="1:16" x14ac:dyDescent="0.25">
      <c r="B314" s="44"/>
      <c r="C314" s="3"/>
      <c r="D314" s="4"/>
      <c r="E314" s="5"/>
      <c r="F314" s="6"/>
      <c r="G314" s="7"/>
      <c r="H314" s="53"/>
      <c r="I314" s="53"/>
      <c r="J314" s="53"/>
      <c r="K314" s="53"/>
      <c r="L314" s="53"/>
      <c r="M314" s="53"/>
      <c r="N314" s="53"/>
      <c r="O314" s="53"/>
      <c r="P314" s="10"/>
    </row>
    <row r="315" spans="1:16" x14ac:dyDescent="0.25">
      <c r="B315" s="44" t="s">
        <v>446</v>
      </c>
      <c r="C315" s="3" t="s">
        <v>447</v>
      </c>
      <c r="D315" s="4" t="s">
        <v>448</v>
      </c>
      <c r="E315" s="5"/>
      <c r="F315" s="6" t="s">
        <v>16</v>
      </c>
      <c r="G315" s="71" t="s">
        <v>327</v>
      </c>
      <c r="H315" s="53">
        <v>0</v>
      </c>
      <c r="I315" s="9">
        <v>423.52011272389711</v>
      </c>
      <c r="J315" s="9">
        <v>411.52202329938001</v>
      </c>
      <c r="K315" s="53">
        <f>SUM(H315:J315)</f>
        <v>835.04213602327718</v>
      </c>
      <c r="L315" s="53">
        <v>0</v>
      </c>
      <c r="M315" s="53">
        <v>10.674123515419268</v>
      </c>
      <c r="N315" s="53">
        <v>10.371731528312312</v>
      </c>
      <c r="O315" s="53">
        <f>SUM(L315:N315)</f>
        <v>21.045855043731578</v>
      </c>
      <c r="P315" s="10"/>
    </row>
    <row r="316" spans="1:16" x14ac:dyDescent="0.25">
      <c r="B316" s="44" t="s">
        <v>446</v>
      </c>
      <c r="C316" s="3" t="s">
        <v>449</v>
      </c>
      <c r="D316" s="4" t="s">
        <v>450</v>
      </c>
      <c r="E316" s="5"/>
      <c r="F316" s="6" t="s">
        <v>16</v>
      </c>
      <c r="G316" s="71" t="s">
        <v>327</v>
      </c>
      <c r="H316" s="53">
        <v>0</v>
      </c>
      <c r="I316" s="9">
        <v>5037.048711025901</v>
      </c>
      <c r="J316" s="9">
        <v>5036.9429765309242</v>
      </c>
      <c r="K316" s="53">
        <f>SUM(H316:J316)</f>
        <v>10073.991687556825</v>
      </c>
      <c r="L316" s="53">
        <v>0</v>
      </c>
      <c r="M316" s="53">
        <v>727.09858084538541</v>
      </c>
      <c r="N316" s="53">
        <v>727.08331805845307</v>
      </c>
      <c r="O316" s="53">
        <f>SUM(L316:N316)</f>
        <v>1454.1818989038384</v>
      </c>
      <c r="P316" s="10"/>
    </row>
    <row r="317" spans="1:16" x14ac:dyDescent="0.25">
      <c r="B317" s="44" t="s">
        <v>446</v>
      </c>
      <c r="C317" s="3" t="s">
        <v>451</v>
      </c>
      <c r="D317" s="4" t="s">
        <v>452</v>
      </c>
      <c r="E317" s="5"/>
      <c r="F317" s="6" t="s">
        <v>16</v>
      </c>
      <c r="G317" s="71" t="s">
        <v>327</v>
      </c>
      <c r="H317" s="53">
        <v>0</v>
      </c>
      <c r="I317" s="9">
        <v>7353.1268878334813</v>
      </c>
      <c r="J317" s="9">
        <v>7082.3522725901903</v>
      </c>
      <c r="K317" s="53">
        <f>SUM(H317:J317)</f>
        <v>14435.479160423671</v>
      </c>
      <c r="L317" s="53">
        <v>0</v>
      </c>
      <c r="M317" s="53">
        <v>4024.4075599874709</v>
      </c>
      <c r="N317" s="53">
        <v>3876.2110953730994</v>
      </c>
      <c r="O317" s="53">
        <f>SUM(L317:N317)</f>
        <v>7900.6186553605703</v>
      </c>
      <c r="P317" s="10"/>
    </row>
    <row r="318" spans="1:16" x14ac:dyDescent="0.25">
      <c r="A318" s="12"/>
      <c r="B318" s="44" t="s">
        <v>446</v>
      </c>
      <c r="C318" s="45" t="s">
        <v>453</v>
      </c>
      <c r="D318" s="32"/>
      <c r="E318" s="33"/>
      <c r="F318" s="6"/>
      <c r="G318" s="7"/>
      <c r="H318" s="46">
        <f t="shared" ref="H318:O318" si="53">SUBTOTAL(9,H315:H317)</f>
        <v>0</v>
      </c>
      <c r="I318" s="46">
        <f t="shared" si="53"/>
        <v>12813.695711583279</v>
      </c>
      <c r="J318" s="46">
        <f t="shared" si="53"/>
        <v>12530.817272420494</v>
      </c>
      <c r="K318" s="46">
        <f t="shared" si="53"/>
        <v>25344.512984003773</v>
      </c>
      <c r="L318" s="46">
        <f t="shared" si="53"/>
        <v>0</v>
      </c>
      <c r="M318" s="46">
        <f t="shared" si="53"/>
        <v>4762.1802643482752</v>
      </c>
      <c r="N318" s="46">
        <f t="shared" si="53"/>
        <v>4613.6661449598651</v>
      </c>
      <c r="O318" s="46">
        <f t="shared" si="53"/>
        <v>9375.8464093081402</v>
      </c>
      <c r="P318" s="10"/>
    </row>
    <row r="319" spans="1:16" x14ac:dyDescent="0.25">
      <c r="B319" s="83"/>
      <c r="C319" s="3"/>
      <c r="D319" s="4"/>
      <c r="E319" s="38"/>
      <c r="F319" s="6"/>
      <c r="G319" s="7"/>
      <c r="H319" s="53"/>
      <c r="I319" s="53"/>
      <c r="J319" s="53"/>
      <c r="K319" s="53"/>
      <c r="L319" s="53"/>
      <c r="M319" s="53"/>
      <c r="N319" s="53"/>
      <c r="O319" s="53"/>
      <c r="P319" s="10"/>
    </row>
    <row r="320" spans="1:16" x14ac:dyDescent="0.25">
      <c r="B320" s="44" t="s">
        <v>454</v>
      </c>
      <c r="C320" s="3" t="s">
        <v>455</v>
      </c>
      <c r="D320" s="4" t="s">
        <v>456</v>
      </c>
      <c r="E320" s="5"/>
      <c r="F320" s="6" t="s">
        <v>37</v>
      </c>
      <c r="G320" s="71" t="s">
        <v>327</v>
      </c>
      <c r="H320" s="8">
        <v>0</v>
      </c>
      <c r="I320" s="9">
        <v>0</v>
      </c>
      <c r="J320" s="9">
        <v>0</v>
      </c>
      <c r="K320" s="53">
        <f>SUM(H320:J320)</f>
        <v>0</v>
      </c>
      <c r="L320" s="9">
        <v>0</v>
      </c>
      <c r="M320" s="53">
        <v>0</v>
      </c>
      <c r="N320" s="53">
        <v>0</v>
      </c>
      <c r="O320" s="53">
        <f>SUM(L320:N320)</f>
        <v>0</v>
      </c>
      <c r="P320" s="10"/>
    </row>
    <row r="321" spans="1:16" x14ac:dyDescent="0.25">
      <c r="B321" s="44" t="s">
        <v>454</v>
      </c>
      <c r="C321" s="3" t="s">
        <v>457</v>
      </c>
      <c r="D321" s="4" t="s">
        <v>458</v>
      </c>
      <c r="E321" s="5"/>
      <c r="F321" s="6" t="s">
        <v>37</v>
      </c>
      <c r="G321" s="71" t="s">
        <v>327</v>
      </c>
      <c r="H321" s="8">
        <v>0</v>
      </c>
      <c r="I321" s="9">
        <v>1035.7913045767082</v>
      </c>
      <c r="J321" s="9">
        <v>1035.3493760788861</v>
      </c>
      <c r="K321" s="53">
        <f>SUM(H321:J321)</f>
        <v>2071.1406806555942</v>
      </c>
      <c r="L321" s="9">
        <v>0</v>
      </c>
      <c r="M321" s="53">
        <v>1035.7913045767082</v>
      </c>
      <c r="N321" s="53">
        <v>1035.3493760788861</v>
      </c>
      <c r="O321" s="53">
        <f>SUM(L321:N321)</f>
        <v>2071.1406806555942</v>
      </c>
      <c r="P321" s="10"/>
    </row>
    <row r="322" spans="1:16" x14ac:dyDescent="0.25">
      <c r="B322" s="44" t="s">
        <v>454</v>
      </c>
      <c r="C322" s="3" t="s">
        <v>459</v>
      </c>
      <c r="D322" s="4" t="s">
        <v>460</v>
      </c>
      <c r="E322" s="5"/>
      <c r="F322" s="6" t="s">
        <v>37</v>
      </c>
      <c r="G322" s="71" t="s">
        <v>327</v>
      </c>
      <c r="H322" s="8">
        <v>0</v>
      </c>
      <c r="I322" s="9">
        <v>0</v>
      </c>
      <c r="J322" s="9">
        <v>0</v>
      </c>
      <c r="K322" s="53">
        <f>SUM(H322:J322)</f>
        <v>0</v>
      </c>
      <c r="L322" s="9">
        <v>0</v>
      </c>
      <c r="M322" s="53">
        <v>0</v>
      </c>
      <c r="N322" s="53">
        <v>0</v>
      </c>
      <c r="O322" s="53">
        <f>SUM(L322:N322)</f>
        <v>0</v>
      </c>
      <c r="P322" s="10"/>
    </row>
    <row r="323" spans="1:16" x14ac:dyDescent="0.25">
      <c r="B323" s="44" t="s">
        <v>454</v>
      </c>
      <c r="C323" s="3" t="s">
        <v>461</v>
      </c>
      <c r="D323" s="4"/>
      <c r="E323" s="5"/>
      <c r="F323" s="6"/>
      <c r="G323" s="71"/>
      <c r="H323" s="46">
        <f t="shared" ref="H323:O323" si="54">SUBTOTAL(9,H320:H322)</f>
        <v>0</v>
      </c>
      <c r="I323" s="46">
        <f t="shared" si="54"/>
        <v>1035.7913045767082</v>
      </c>
      <c r="J323" s="46">
        <f t="shared" si="54"/>
        <v>1035.3493760788861</v>
      </c>
      <c r="K323" s="46">
        <f t="shared" si="54"/>
        <v>2071.1406806555942</v>
      </c>
      <c r="L323" s="46">
        <f t="shared" si="54"/>
        <v>0</v>
      </c>
      <c r="M323" s="46">
        <f t="shared" si="54"/>
        <v>1035.7913045767082</v>
      </c>
      <c r="N323" s="46">
        <f t="shared" si="54"/>
        <v>1035.3493760788861</v>
      </c>
      <c r="O323" s="46">
        <f t="shared" si="54"/>
        <v>2071.1406806555942</v>
      </c>
      <c r="P323" s="10"/>
    </row>
    <row r="324" spans="1:16" ht="13.5" thickBot="1" x14ac:dyDescent="0.3">
      <c r="A324" s="12"/>
      <c r="B324" s="32"/>
      <c r="C324" s="45" t="s">
        <v>462</v>
      </c>
      <c r="D324" s="32"/>
      <c r="E324" s="33"/>
      <c r="F324" s="6"/>
      <c r="G324" s="7"/>
      <c r="H324" s="48">
        <f t="shared" ref="H324:O324" si="55">SUBTOTAL(9,H295:H322)</f>
        <v>0</v>
      </c>
      <c r="I324" s="48">
        <f t="shared" si="55"/>
        <v>291343.39397738641</v>
      </c>
      <c r="J324" s="48">
        <f t="shared" si="55"/>
        <v>253648.66416471958</v>
      </c>
      <c r="K324" s="48">
        <f t="shared" si="55"/>
        <v>544992.05814210593</v>
      </c>
      <c r="L324" s="48">
        <f t="shared" si="55"/>
        <v>0</v>
      </c>
      <c r="M324" s="48">
        <f t="shared" si="55"/>
        <v>118660.30913722141</v>
      </c>
      <c r="N324" s="48">
        <f t="shared" si="55"/>
        <v>111441.38781774105</v>
      </c>
      <c r="O324" s="48">
        <f t="shared" si="55"/>
        <v>230101.69695496245</v>
      </c>
      <c r="P324" s="10"/>
    </row>
    <row r="325" spans="1:16" ht="13.5" thickTop="1" x14ac:dyDescent="0.25">
      <c r="A325" s="12"/>
      <c r="B325" s="83"/>
      <c r="C325" s="45"/>
      <c r="D325" s="32"/>
      <c r="E325" s="33"/>
      <c r="F325" s="6"/>
      <c r="G325" s="7"/>
      <c r="H325" s="84"/>
      <c r="I325" s="85"/>
      <c r="J325" s="78"/>
      <c r="K325" s="86"/>
      <c r="L325" s="78"/>
      <c r="M325" s="78"/>
      <c r="N325" s="78"/>
      <c r="O325" s="86"/>
      <c r="P325" s="10"/>
    </row>
    <row r="326" spans="1:16" ht="13.5" thickBot="1" x14ac:dyDescent="0.3">
      <c r="A326" s="12"/>
      <c r="B326" s="45" t="s">
        <v>463</v>
      </c>
      <c r="C326" s="45"/>
      <c r="D326" s="32"/>
      <c r="E326" s="33"/>
      <c r="F326" s="3"/>
      <c r="G326" s="7"/>
      <c r="H326" s="48">
        <f t="shared" ref="H326:O326" si="56">SUBTOTAL(9,H9:H325)</f>
        <v>100240.34044999999</v>
      </c>
      <c r="I326" s="48">
        <f t="shared" si="56"/>
        <v>511136.58604376158</v>
      </c>
      <c r="J326" s="48">
        <f t="shared" si="56"/>
        <v>492376.89407416194</v>
      </c>
      <c r="K326" s="48">
        <f t="shared" si="56"/>
        <v>1103753.8205679234</v>
      </c>
      <c r="L326" s="48">
        <f t="shared" si="56"/>
        <v>94540.011542028195</v>
      </c>
      <c r="M326" s="48">
        <f t="shared" si="56"/>
        <v>300987.33396566857</v>
      </c>
      <c r="N326" s="48">
        <f t="shared" si="56"/>
        <v>319575.10748666094</v>
      </c>
      <c r="O326" s="48">
        <f t="shared" si="56"/>
        <v>715102.45299435779</v>
      </c>
      <c r="P326" s="10"/>
    </row>
    <row r="327" spans="1:16" ht="13.5" thickTop="1" x14ac:dyDescent="0.25">
      <c r="B327" s="83"/>
      <c r="H327" s="35"/>
      <c r="I327" s="39"/>
      <c r="J327" s="39"/>
      <c r="K327" s="39"/>
      <c r="L327" s="39"/>
      <c r="M327" s="39"/>
      <c r="N327" s="39"/>
      <c r="O327" s="39"/>
      <c r="P327" s="10"/>
    </row>
    <row r="328" spans="1:16" ht="13.5" thickBot="1" x14ac:dyDescent="0.3">
      <c r="B328" s="45" t="s">
        <v>464</v>
      </c>
      <c r="C328" s="89"/>
      <c r="D328" s="89"/>
      <c r="E328" s="90"/>
      <c r="H328" s="48">
        <f t="shared" ref="H328:O328" si="57">SUMIFS(H$9:H$322,$G$9:$G$322,"&lt;01/01/2028")</f>
        <v>100240.34044999999</v>
      </c>
      <c r="I328" s="48">
        <f t="shared" si="57"/>
        <v>136575.07120044</v>
      </c>
      <c r="J328" s="48">
        <f t="shared" si="57"/>
        <v>152319.81866985798</v>
      </c>
      <c r="K328" s="48">
        <f t="shared" si="57"/>
        <v>389135.23032029782</v>
      </c>
      <c r="L328" s="48">
        <f t="shared" si="57"/>
        <v>94540.011542028195</v>
      </c>
      <c r="M328" s="48">
        <f t="shared" si="57"/>
        <v>123110.99575070565</v>
      </c>
      <c r="N328" s="48">
        <f t="shared" si="57"/>
        <v>145911.50561857599</v>
      </c>
      <c r="O328" s="48">
        <f t="shared" si="57"/>
        <v>363562.51291130995</v>
      </c>
      <c r="P328" s="10"/>
    </row>
    <row r="329" spans="1:16" ht="13.5" thickTop="1" x14ac:dyDescent="0.25">
      <c r="H329" s="39"/>
      <c r="I329" s="39"/>
      <c r="J329" s="39"/>
      <c r="K329" s="39"/>
      <c r="L329" s="39"/>
      <c r="M329" s="39"/>
      <c r="N329" s="39"/>
      <c r="O329" s="39"/>
      <c r="P329" s="10"/>
    </row>
    <row r="330" spans="1:16" ht="13.5" thickBot="1" x14ac:dyDescent="0.3">
      <c r="B330" s="45" t="s">
        <v>465</v>
      </c>
      <c r="C330" s="89"/>
      <c r="D330" s="89"/>
      <c r="E330" s="91"/>
      <c r="F330" s="92"/>
      <c r="H330" s="52">
        <f t="shared" ref="H330:O330" si="58">SUMIFS(H$9:H$322,$G$9:$G$322,"Blanket Specifics")</f>
        <v>0</v>
      </c>
      <c r="I330" s="52">
        <f t="shared" si="58"/>
        <v>374561.51484332152</v>
      </c>
      <c r="J330" s="52">
        <f t="shared" si="58"/>
        <v>340057.07540430402</v>
      </c>
      <c r="K330" s="52">
        <f t="shared" si="58"/>
        <v>714618.59024762572</v>
      </c>
      <c r="L330" s="52">
        <f t="shared" si="58"/>
        <v>0</v>
      </c>
      <c r="M330" s="52">
        <f t="shared" si="58"/>
        <v>177876.33821496295</v>
      </c>
      <c r="N330" s="52">
        <f t="shared" si="58"/>
        <v>173663.60186808495</v>
      </c>
      <c r="O330" s="52">
        <f t="shared" si="58"/>
        <v>351539.94008304784</v>
      </c>
      <c r="P330" s="10"/>
    </row>
    <row r="331" spans="1:16" ht="13.5" thickTop="1" x14ac:dyDescent="0.25">
      <c r="H331" s="93"/>
      <c r="I331" s="93"/>
      <c r="J331" s="93"/>
      <c r="K331" s="93"/>
      <c r="L331" s="39"/>
      <c r="M331" s="39"/>
      <c r="N331" s="39"/>
      <c r="O331" s="39"/>
      <c r="P331" s="10"/>
    </row>
    <row r="332" spans="1:16" x14ac:dyDescent="0.25">
      <c r="P332" s="10"/>
    </row>
    <row r="333" spans="1:16" x14ac:dyDescent="0.25">
      <c r="P333" s="10"/>
    </row>
    <row r="334" spans="1:16" x14ac:dyDescent="0.25">
      <c r="P334" s="10"/>
    </row>
  </sheetData>
  <autoFilter ref="B3:O331" xr:uid="{BFD20304-8B78-4650-B6BE-E474105C9021}"/>
  <conditionalFormatting sqref="E24">
    <cfRule type="duplicateValues" dxfId="3" priority="1"/>
    <cfRule type="duplicateValues" dxfId="2" priority="2"/>
  </conditionalFormatting>
  <conditionalFormatting sqref="E25:E1048576 E1:E23">
    <cfRule type="duplicateValues" dxfId="1" priority="5"/>
    <cfRule type="duplicateValues" dxfId="0" priority="6"/>
  </conditionalFormatting>
  <pageMargins left="0.25" right="0.25" top="0.84675925925925899" bottom="0.75" header="0.3" footer="0.3"/>
  <pageSetup scale="59" fitToHeight="10" orientation="landscape" horizontalDpi="200" verticalDpi="200" r:id="rId1"/>
  <headerFooter>
    <oddHeader>&amp;C&amp;"Arial,Bold"&amp;14
Summary of ISO Capital Expenditure Forecast - Non-Incentive Projects&amp;"Arial,Regular"&amp;10
&amp;12($000)&amp;RTO2027 Draft Annual Update
Attachment 4
WP-Schedule 16-Summary of ISO Cap Exp Forecast Non-Inc Projects 
Page &amp;P of &amp;N</oddHeader>
  </headerFooter>
  <customProperties>
    <customPr name="_pios_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WP Schedule 16 ISO Non-Inc</vt:lpstr>
      <vt:lpstr>'WP Schedule 16 ISO Non-Inc'!Print_Area</vt:lpstr>
      <vt:lpstr>'WP Schedule 16 ISO Non-Inc'!Print_Titles</vt:lpstr>
    </vt:vector>
  </TitlesOfParts>
  <Manager/>
  <Company>SOUTHERN CALIFORNIA EDISON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Albert Leung</dc:creator>
  <cp:keywords/>
  <dc:description/>
  <cp:lastModifiedBy>Jee Kim</cp:lastModifiedBy>
  <cp:revision/>
  <cp:lastPrinted>2026-06-02T17:08:16Z</cp:lastPrinted>
  <dcterms:created xsi:type="dcterms:W3CDTF">2026-05-07T06:59:31Z</dcterms:created>
  <dcterms:modified xsi:type="dcterms:W3CDTF">2026-06-10T21:32:33Z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3dd1c7-2c40-4a31-84b2-bec599b321a0_Enabled">
    <vt:lpwstr>true</vt:lpwstr>
  </property>
  <property fmtid="{D5CDD505-2E9C-101B-9397-08002B2CF9AE}" pid="3" name="MSIP_Label_bc3dd1c7-2c40-4a31-84b2-bec599b321a0_SetDate">
    <vt:lpwstr>2026-05-07T07:00:20Z</vt:lpwstr>
  </property>
  <property fmtid="{D5CDD505-2E9C-101B-9397-08002B2CF9AE}" pid="4" name="MSIP_Label_bc3dd1c7-2c40-4a31-84b2-bec599b321a0_Method">
    <vt:lpwstr>Standard</vt:lpwstr>
  </property>
  <property fmtid="{D5CDD505-2E9C-101B-9397-08002B2CF9AE}" pid="5" name="MSIP_Label_bc3dd1c7-2c40-4a31-84b2-bec599b321a0_Name">
    <vt:lpwstr>bc3dd1c7-2c40-4a31-84b2-bec599b321a0</vt:lpwstr>
  </property>
  <property fmtid="{D5CDD505-2E9C-101B-9397-08002B2CF9AE}" pid="6" name="MSIP_Label_bc3dd1c7-2c40-4a31-84b2-bec599b321a0_SiteId">
    <vt:lpwstr>5b2a8fee-4c95-4bdc-8aae-196f8aacb1b6</vt:lpwstr>
  </property>
  <property fmtid="{D5CDD505-2E9C-101B-9397-08002B2CF9AE}" pid="7" name="MSIP_Label_bc3dd1c7-2c40-4a31-84b2-bec599b321a0_ActionId">
    <vt:lpwstr>77541d4e-5f39-4346-b495-c893e63ba858</vt:lpwstr>
  </property>
  <property fmtid="{D5CDD505-2E9C-101B-9397-08002B2CF9AE}" pid="8" name="MSIP_Label_bc3dd1c7-2c40-4a31-84b2-bec599b321a0_ContentBits">
    <vt:lpwstr>0</vt:lpwstr>
  </property>
  <property fmtid="{D5CDD505-2E9C-101B-9397-08002B2CF9AE}" pid="9" name="MSIP_Label_bc3dd1c7-2c40-4a31-84b2-bec599b321a0_Tag">
    <vt:lpwstr>10, 3, 0, 1</vt:lpwstr>
  </property>
  <property fmtid="{D5CDD505-2E9C-101B-9397-08002B2CF9AE}" pid="10" name="CofWorkbookId">
    <vt:lpwstr>4f6a7c3a-1ab0-470a-b494-6321e896fc42</vt:lpwstr>
  </property>
</Properties>
</file>